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codeName="ThisWorkbook" defaultThemeVersion="124226"/>
  <bookViews>
    <workbookView xWindow="-105" yWindow="-105" windowWidth="23250" windowHeight="12255"/>
  </bookViews>
  <sheets>
    <sheet name="Criteria" sheetId="2" r:id="rId1"/>
    <sheet name="Referentie 1" sheetId="1" r:id="rId2"/>
    <sheet name="Referentie 2" sheetId="4" r:id="rId3"/>
    <sheet name="Referentie 3" sheetId="5" r:id="rId4"/>
    <sheet name="Referentie 4" sheetId="6" r:id="rId5"/>
    <sheet name="Referentie 5" sheetId="7" r:id="rId6"/>
    <sheet name="antwoorden gesloten vraag" sheetId="8" state="hidden" r:id="rId7"/>
  </sheets>
  <definedNames>
    <definedName name="Gesloten_vraag">'antwoorden gesloten vraag'!$A$1:$A$2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1" i="2" l="1"/>
  <c r="H31" i="2" s="1"/>
  <c r="D31" i="2"/>
  <c r="G55" i="2" l="1"/>
  <c r="C56" i="2"/>
  <c r="D55" i="2"/>
  <c r="D61" i="2"/>
  <c r="G62" i="2"/>
  <c r="H62" i="2" s="1"/>
  <c r="H55" i="2" l="1"/>
  <c r="C39" i="2"/>
  <c r="B63" i="2"/>
  <c r="G24" i="2"/>
  <c r="G34" i="2" l="1"/>
  <c r="G38" i="2"/>
  <c r="G36" i="2"/>
  <c r="G32" i="2"/>
  <c r="G30" i="2"/>
  <c r="G28" i="2"/>
  <c r="G27" i="2"/>
  <c r="G26" i="2"/>
  <c r="D26" i="2"/>
  <c r="D24" i="2"/>
  <c r="D38" i="2"/>
  <c r="D36" i="2"/>
  <c r="D50" i="2"/>
  <c r="C51" i="2"/>
  <c r="G50" i="2"/>
  <c r="H24" i="2" l="1"/>
  <c r="H36" i="2"/>
  <c r="H38" i="2"/>
  <c r="H26" i="2"/>
  <c r="H50" i="2"/>
  <c r="F9" i="2" l="1"/>
  <c r="G49" i="2"/>
  <c r="D28" i="2"/>
  <c r="H28" i="2" l="1"/>
  <c r="D49" i="2" l="1"/>
  <c r="H49" i="2" s="1"/>
  <c r="F11" i="2" l="1"/>
  <c r="D27" i="2" l="1"/>
  <c r="D32" i="2"/>
  <c r="H32" i="2" s="1"/>
  <c r="D34" i="2"/>
  <c r="H34" i="2" s="1"/>
  <c r="C45" i="2"/>
  <c r="G44" i="2"/>
  <c r="D44" i="2"/>
  <c r="G43" i="2"/>
  <c r="D43" i="2"/>
  <c r="D30" i="2"/>
  <c r="H27" i="2" l="1"/>
  <c r="D65" i="2"/>
  <c r="H30" i="2"/>
  <c r="H44" i="2"/>
  <c r="H43" i="2"/>
  <c r="H65" i="2" l="1"/>
  <c r="C63" i="2"/>
</calcChain>
</file>

<file path=xl/sharedStrings.xml><?xml version="1.0" encoding="utf-8"?>
<sst xmlns="http://schemas.openxmlformats.org/spreadsheetml/2006/main" count="225" uniqueCount="80">
  <si>
    <t>Naam Organisatie:</t>
  </si>
  <si>
    <t>Adres :</t>
  </si>
  <si>
    <t>Datum aanvang opdracht:</t>
  </si>
  <si>
    <t>Korte omschrijving opdracht:</t>
  </si>
  <si>
    <t>De opdracht omvat de volgende activiteiten / heeft de volgende kenmerken:</t>
  </si>
  <si>
    <t>Context opdracht</t>
  </si>
  <si>
    <t>Nee</t>
  </si>
  <si>
    <t>Naam contactpersoon:</t>
  </si>
  <si>
    <t>Functie:</t>
  </si>
  <si>
    <t>e-mail:</t>
  </si>
  <si>
    <t>Telefoon:</t>
  </si>
  <si>
    <t>Datum beëindiging opdracht (maximaal 3 jaar geleden , zie ook Beschrijvend Document):</t>
  </si>
  <si>
    <t>Omvang opdracht</t>
  </si>
  <si>
    <t>Reactie Gegadigde</t>
  </si>
  <si>
    <t>Score</t>
  </si>
  <si>
    <t>Gewogen score</t>
  </si>
  <si>
    <t>Minimumeisen</t>
  </si>
  <si>
    <t>Inhoudelijk</t>
  </si>
  <si>
    <t>1.</t>
  </si>
  <si>
    <t>Ja</t>
  </si>
  <si>
    <t>2.</t>
  </si>
  <si>
    <t>Procedureel</t>
  </si>
  <si>
    <t>3.</t>
  </si>
  <si>
    <t>4.</t>
  </si>
  <si>
    <t>Acceptatie ARBIT</t>
  </si>
  <si>
    <t>Nr.</t>
  </si>
  <si>
    <t>1e weging</t>
  </si>
  <si>
    <t>2e weging</t>
  </si>
  <si>
    <t>Onderdelen</t>
  </si>
  <si>
    <t>Referenties</t>
  </si>
  <si>
    <t>MVO</t>
  </si>
  <si>
    <t>De Gegadigde heeft in het laatste boekjaar een sociaal jaarverslag opgeleverd waarin een beleid op het gebied van maatschappelijk verantwoord ondernemen (MVO)wordt beschreven</t>
  </si>
  <si>
    <t>Het sociaal jaarverslag bevat een opsomming van uitgevoerde MVO-Projecten over het afgelopen boekjaar</t>
  </si>
  <si>
    <t>Totale omzet afgelopen boekjaar (in k€)</t>
  </si>
  <si>
    <t>Selectiecriteria</t>
  </si>
  <si>
    <t>(Semi-)Overheid</t>
  </si>
  <si>
    <t>Specialisatieratio</t>
  </si>
  <si>
    <t>Totaal 
(max = 100%)</t>
  </si>
  <si>
    <t>ISAE 3402</t>
  </si>
  <si>
    <t>Betrokken websites (URLs):</t>
  </si>
  <si>
    <t>Omzet opdracht gedurende afgelopen 12 maanden (in Euro):</t>
  </si>
  <si>
    <t>Indien duur opdracht &lt;12 maanden, geef duur opdracht (in maanden):</t>
  </si>
  <si>
    <t>Omvang opdracht op jaarbasis</t>
  </si>
  <si>
    <t>Heeft de ondernemingover de afgelopen drie boekjaren zonder verlies afgesloten en beschikt zij in het laatste boekjaar over een postief eigen vermogen?</t>
  </si>
  <si>
    <t>Let op: vragen 2 tm 5 hoeft u alleen in te vullen indien het antwoord op vraag 1. "Nee" luidt.</t>
  </si>
  <si>
    <t>5.</t>
  </si>
  <si>
    <t>Resultaat laatste boekjaar - 2</t>
  </si>
  <si>
    <t>Resultaat laatste boekjaar</t>
  </si>
  <si>
    <t>Resultaat gemiddeld (gewogen 1/2/4)</t>
  </si>
  <si>
    <t>Eigen vermogen laatste boekjaar</t>
  </si>
  <si>
    <t>Som eigen vermogen (25%) en gemiddeld resultaat</t>
  </si>
  <si>
    <t>Resultaat laaste boekjaar - 1</t>
  </si>
  <si>
    <t>SPOC Helpdesk (regievoering)</t>
  </si>
  <si>
    <t>MDM (Mobile Device Management)</t>
  </si>
  <si>
    <t>Netwerk</t>
  </si>
  <si>
    <t>Hosting</t>
  </si>
  <si>
    <t>Netwerkbeheer (Wifi, LAN en WLAN)</t>
  </si>
  <si>
    <t>Azure omgeving</t>
  </si>
  <si>
    <t>Office 365</t>
  </si>
  <si>
    <t>Applicatiebeheer</t>
  </si>
  <si>
    <t>Certificeringen</t>
  </si>
  <si>
    <t>Overnemen van contract- en licentiemanagement</t>
  </si>
  <si>
    <t>Totaal</t>
  </si>
  <si>
    <t>Certificering</t>
  </si>
  <si>
    <t>EN 27001</t>
  </si>
  <si>
    <t>6.</t>
  </si>
  <si>
    <t>7.</t>
  </si>
  <si>
    <t>8.</t>
  </si>
  <si>
    <t>9.</t>
  </si>
  <si>
    <t>&gt;70% uitvoerend personeel is ITIL foundations gecertificeerd</t>
  </si>
  <si>
    <t>10.</t>
  </si>
  <si>
    <t>On-site  ondersteuning thuiswerkplekken</t>
  </si>
  <si>
    <t>On-site ondersteuning thuiswerkplekken</t>
  </si>
  <si>
    <t>End user services (werkplekbeheer)</t>
  </si>
  <si>
    <t>End user services</t>
  </si>
  <si>
    <t>Aantal beheerde user accounts</t>
  </si>
  <si>
    <t>Aantal user accounts (100 - 500)</t>
  </si>
  <si>
    <t>Omzet afgelopen boekjaar uit Beheerde ICT-diensten (in k€)</t>
  </si>
  <si>
    <t>End user services (werkplekbeheer )</t>
  </si>
  <si>
    <t>Geef aan voor hoeveel user accounts de onderneming Beheerde ICT-Diensten levert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</si>
</sst>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 &quot;€&quot;\ * #,##0_ ;_ &quot;€&quot;\ * \-#,##0_ ;_ &quot;€&quot;\ * &quot;-&quot;_ ;_ @_ "/>
    <numFmt numFmtId="164" formatCode="0.0%"/>
    <numFmt numFmtId="165" formatCode="&quot;€&quot;\ #,##0"/>
    <numFmt numFmtId="166" formatCode="#,##0_ ;\-#,##0\ 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2" borderId="3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14" fontId="0" fillId="2" borderId="6" xfId="0" applyNumberFormat="1" applyFill="1" applyBorder="1" applyAlignment="1" applyProtection="1">
      <alignment vertical="top" wrapText="1"/>
      <protection locked="0"/>
    </xf>
    <xf numFmtId="3" fontId="0" fillId="2" borderId="6" xfId="0" applyNumberFormat="1" applyFill="1" applyBorder="1" applyAlignment="1" applyProtection="1">
      <alignment vertical="top" wrapText="1"/>
      <protection locked="0"/>
    </xf>
    <xf numFmtId="0" fontId="0" fillId="2" borderId="12" xfId="0" applyFill="1" applyBorder="1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0" fillId="0" borderId="19" xfId="0" applyBorder="1" applyAlignment="1">
      <alignment wrapText="1"/>
    </xf>
    <xf numFmtId="0" fontId="0" fillId="2" borderId="6" xfId="0" applyFill="1" applyBorder="1" applyProtection="1">
      <protection locked="0"/>
    </xf>
    <xf numFmtId="0" fontId="1" fillId="0" borderId="0" xfId="0" applyFont="1" applyAlignment="1">
      <alignment horizontal="right" wrapText="1"/>
    </xf>
    <xf numFmtId="0" fontId="5" fillId="4" borderId="24" xfId="0" applyFont="1" applyFill="1" applyBorder="1" applyAlignment="1">
      <alignment horizontal="center"/>
    </xf>
    <xf numFmtId="0" fontId="6" fillId="4" borderId="25" xfId="0" applyFont="1" applyFill="1" applyBorder="1" applyAlignment="1">
      <alignment wrapText="1"/>
    </xf>
    <xf numFmtId="0" fontId="5" fillId="0" borderId="0" xfId="0" applyFont="1"/>
    <xf numFmtId="0" fontId="0" fillId="0" borderId="0" xfId="0" applyBorder="1" applyAlignment="1">
      <alignment horizontal="center"/>
    </xf>
    <xf numFmtId="0" fontId="7" fillId="0" borderId="19" xfId="0" applyFont="1" applyBorder="1" applyAlignment="1">
      <alignment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top"/>
    </xf>
    <xf numFmtId="0" fontId="8" fillId="0" borderId="19" xfId="0" applyFont="1" applyBorder="1" applyAlignment="1">
      <alignment wrapText="1"/>
    </xf>
    <xf numFmtId="9" fontId="3" fillId="5" borderId="8" xfId="0" applyNumberFormat="1" applyFont="1" applyFill="1" applyBorder="1" applyAlignment="1">
      <alignment horizontal="center" vertical="top"/>
    </xf>
    <xf numFmtId="0" fontId="2" fillId="0" borderId="21" xfId="0" applyFont="1" applyBorder="1" applyAlignment="1">
      <alignment wrapText="1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29" xfId="0" applyBorder="1"/>
    <xf numFmtId="9" fontId="0" fillId="6" borderId="0" xfId="0" applyNumberForma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</xf>
    <xf numFmtId="0" fontId="2" fillId="3" borderId="22" xfId="0" applyFont="1" applyFill="1" applyBorder="1" applyAlignment="1" applyProtection="1">
      <alignment vertical="top" wrapText="1"/>
    </xf>
    <xf numFmtId="0" fontId="4" fillId="3" borderId="8" xfId="0" applyFont="1" applyFill="1" applyBorder="1" applyAlignment="1" applyProtection="1">
      <alignment wrapText="1"/>
    </xf>
    <xf numFmtId="0" fontId="0" fillId="3" borderId="19" xfId="0" applyFill="1" applyBorder="1" applyAlignment="1" applyProtection="1">
      <alignment vertical="top"/>
    </xf>
    <xf numFmtId="0" fontId="0" fillId="0" borderId="5" xfId="0" applyBorder="1" applyAlignment="1" applyProtection="1">
      <alignment vertical="top" wrapText="1"/>
    </xf>
    <xf numFmtId="0" fontId="3" fillId="3" borderId="16" xfId="0" applyFont="1" applyFill="1" applyBorder="1" applyAlignment="1" applyProtection="1">
      <alignment wrapText="1"/>
    </xf>
    <xf numFmtId="0" fontId="4" fillId="3" borderId="17" xfId="0" applyFont="1" applyFill="1" applyBorder="1" applyAlignment="1" applyProtection="1">
      <alignment wrapText="1"/>
    </xf>
    <xf numFmtId="0" fontId="0" fillId="3" borderId="18" xfId="0" applyFill="1" applyBorder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16" xfId="0" applyBorder="1" applyAlignment="1" applyProtection="1">
      <alignment vertical="top" wrapText="1"/>
    </xf>
    <xf numFmtId="0" fontId="0" fillId="0" borderId="5" xfId="0" applyBorder="1" applyAlignment="1" applyProtection="1">
      <alignment wrapText="1"/>
    </xf>
    <xf numFmtId="0" fontId="10" fillId="0" borderId="0" xfId="0" applyFont="1"/>
    <xf numFmtId="2" fontId="1" fillId="0" borderId="0" xfId="0" applyNumberFormat="1" applyFont="1" applyAlignment="1">
      <alignment horizontal="right" wrapText="1"/>
    </xf>
    <xf numFmtId="2" fontId="5" fillId="0" borderId="0" xfId="0" applyNumberFormat="1" applyFont="1"/>
    <xf numFmtId="2" fontId="0" fillId="0" borderId="0" xfId="0" applyNumberFormat="1"/>
    <xf numFmtId="10" fontId="0" fillId="0" borderId="0" xfId="0" applyNumberFormat="1"/>
    <xf numFmtId="10" fontId="9" fillId="6" borderId="26" xfId="0" applyNumberFormat="1" applyFont="1" applyFill="1" applyBorder="1" applyAlignment="1">
      <alignment horizontal="center"/>
    </xf>
    <xf numFmtId="0" fontId="0" fillId="0" borderId="0" xfId="0"/>
    <xf numFmtId="0" fontId="0" fillId="0" borderId="0" xfId="0" applyBorder="1" applyAlignment="1" applyProtection="1">
      <alignment horizontal="center" vertical="center"/>
    </xf>
    <xf numFmtId="164" fontId="0" fillId="0" borderId="0" xfId="0" applyNumberFormat="1" applyBorder="1" applyAlignment="1" applyProtection="1">
      <alignment horizontal="center" vertical="center"/>
    </xf>
    <xf numFmtId="9" fontId="3" fillId="5" borderId="8" xfId="0" applyNumberFormat="1" applyFont="1" applyFill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164" fontId="3" fillId="0" borderId="8" xfId="0" applyNumberFormat="1" applyFont="1" applyBorder="1" applyAlignment="1" applyProtection="1">
      <alignment horizontal="center" vertical="center"/>
    </xf>
    <xf numFmtId="0" fontId="0" fillId="0" borderId="7" xfId="0" applyBorder="1" applyAlignment="1" applyProtection="1">
      <alignment vertical="top" wrapText="1"/>
    </xf>
    <xf numFmtId="0" fontId="0" fillId="2" borderId="32" xfId="0" applyFill="1" applyBorder="1" applyAlignment="1" applyProtection="1">
      <alignment vertical="top" wrapText="1"/>
      <protection locked="0"/>
    </xf>
    <xf numFmtId="14" fontId="0" fillId="2" borderId="12" xfId="0" applyNumberFormat="1" applyFill="1" applyBorder="1" applyAlignment="1" applyProtection="1">
      <alignment vertical="top" wrapText="1"/>
      <protection locked="0"/>
    </xf>
    <xf numFmtId="0" fontId="0" fillId="0" borderId="20" xfId="0" applyBorder="1" applyAlignment="1" applyProtection="1">
      <alignment vertical="top" wrapText="1"/>
    </xf>
    <xf numFmtId="0" fontId="0" fillId="0" borderId="20" xfId="0" applyBorder="1" applyAlignment="1" applyProtection="1">
      <alignment vertical="top" wrapText="1"/>
    </xf>
    <xf numFmtId="0" fontId="0" fillId="0" borderId="0" xfId="0" applyFill="1" applyAlignment="1" applyProtection="1">
      <alignment vertical="top" wrapText="1"/>
    </xf>
    <xf numFmtId="0" fontId="0" fillId="0" borderId="19" xfId="0" applyBorder="1" applyAlignment="1" applyProtection="1">
      <alignment vertical="center" wrapText="1"/>
    </xf>
    <xf numFmtId="2" fontId="0" fillId="0" borderId="0" xfId="0" applyNumberForma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" fillId="0" borderId="19" xfId="0" applyFont="1" applyBorder="1" applyAlignment="1" applyProtection="1">
      <alignment vertical="center" wrapText="1"/>
    </xf>
    <xf numFmtId="0" fontId="0" fillId="3" borderId="20" xfId="0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0" fillId="0" borderId="19" xfId="0" applyFill="1" applyBorder="1" applyAlignment="1">
      <alignment wrapText="1"/>
    </xf>
    <xf numFmtId="0" fontId="0" fillId="0" borderId="19" xfId="0" applyFill="1" applyBorder="1" applyAlignment="1" applyProtection="1">
      <alignment vertical="top" wrapText="1"/>
    </xf>
    <xf numFmtId="0" fontId="4" fillId="0" borderId="19" xfId="0" applyFont="1" applyFill="1" applyBorder="1" applyAlignment="1" applyProtection="1">
      <alignment wrapText="1"/>
    </xf>
    <xf numFmtId="0" fontId="0" fillId="0" borderId="19" xfId="0" applyFill="1" applyBorder="1" applyAlignment="1" applyProtection="1">
      <alignment wrapText="1"/>
    </xf>
    <xf numFmtId="0" fontId="4" fillId="0" borderId="19" xfId="0" applyFont="1" applyFill="1" applyBorder="1" applyAlignment="1">
      <alignment wrapText="1"/>
    </xf>
    <xf numFmtId="0" fontId="11" fillId="0" borderId="19" xfId="0" applyFont="1" applyBorder="1" applyAlignment="1">
      <alignment wrapText="1"/>
    </xf>
    <xf numFmtId="0" fontId="0" fillId="0" borderId="0" xfId="0" applyAlignment="1">
      <alignment vertical="center"/>
    </xf>
    <xf numFmtId="0" fontId="5" fillId="4" borderId="24" xfId="0" applyFont="1" applyFill="1" applyBorder="1" applyAlignment="1">
      <alignment horizontal="center" vertical="center"/>
    </xf>
    <xf numFmtId="164" fontId="5" fillId="4" borderId="24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9" fontId="0" fillId="5" borderId="0" xfId="0" applyNumberFormat="1" applyFont="1" applyFill="1" applyBorder="1" applyAlignment="1">
      <alignment horizontal="center" vertical="center"/>
    </xf>
    <xf numFmtId="9" fontId="0" fillId="5" borderId="0" xfId="0" applyNumberFormat="1" applyFill="1" applyBorder="1" applyAlignment="1">
      <alignment horizontal="center" vertical="center"/>
    </xf>
    <xf numFmtId="164" fontId="0" fillId="5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2" fontId="0" fillId="0" borderId="0" xfId="0" applyNumberFormat="1" applyBorder="1" applyAlignment="1" applyProtection="1">
      <alignment horizontal="center" vertical="center"/>
    </xf>
    <xf numFmtId="0" fontId="0" fillId="2" borderId="15" xfId="0" applyFill="1" applyBorder="1" applyAlignment="1" applyProtection="1">
      <alignment horizontal="center"/>
      <protection locked="0"/>
    </xf>
    <xf numFmtId="42" fontId="0" fillId="2" borderId="15" xfId="0" applyNumberFormat="1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42" fontId="0" fillId="3" borderId="15" xfId="0" applyNumberFormat="1" applyFont="1" applyFill="1" applyBorder="1" applyAlignment="1">
      <alignment horizontal="center"/>
    </xf>
    <xf numFmtId="42" fontId="0" fillId="2" borderId="15" xfId="0" applyNumberFormat="1" applyFill="1" applyBorder="1" applyAlignment="1" applyProtection="1">
      <alignment horizontal="center"/>
    </xf>
    <xf numFmtId="9" fontId="0" fillId="5" borderId="0" xfId="0" applyNumberFormat="1" applyFill="1" applyBorder="1" applyAlignment="1" applyProtection="1">
      <alignment horizontal="center" vertical="center"/>
    </xf>
    <xf numFmtId="42" fontId="0" fillId="0" borderId="0" xfId="0" applyNumberFormat="1" applyFill="1" applyBorder="1" applyAlignment="1" applyProtection="1">
      <alignment horizontal="center"/>
    </xf>
    <xf numFmtId="0" fontId="0" fillId="0" borderId="22" xfId="0" applyBorder="1" applyAlignment="1" applyProtection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166" fontId="0" fillId="2" borderId="15" xfId="0" applyNumberFormat="1" applyFill="1" applyBorder="1" applyAlignment="1" applyProtection="1">
      <alignment horizontal="center"/>
      <protection locked="0"/>
    </xf>
    <xf numFmtId="0" fontId="0" fillId="0" borderId="22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30" xfId="0" applyBorder="1" applyAlignment="1" applyProtection="1">
      <alignment vertical="top"/>
    </xf>
    <xf numFmtId="0" fontId="0" fillId="0" borderId="31" xfId="0" applyBorder="1" applyAlignment="1" applyProtection="1">
      <alignment vertical="top"/>
    </xf>
    <xf numFmtId="0" fontId="0" fillId="0" borderId="1" xfId="0" applyBorder="1" applyAlignment="1" applyProtection="1">
      <alignment vertical="top"/>
    </xf>
    <xf numFmtId="0" fontId="0" fillId="0" borderId="2" xfId="0" applyBorder="1" applyAlignment="1" applyProtection="1">
      <alignment vertical="top"/>
    </xf>
    <xf numFmtId="0" fontId="0" fillId="0" borderId="4" xfId="0" applyBorder="1" applyAlignment="1" applyProtection="1">
      <alignment vertical="top"/>
    </xf>
    <xf numFmtId="0" fontId="0" fillId="0" borderId="5" xfId="0" applyBorder="1" applyAlignment="1" applyProtection="1">
      <alignment vertical="top"/>
    </xf>
    <xf numFmtId="0" fontId="0" fillId="0" borderId="20" xfId="0" applyBorder="1" applyAlignment="1" applyProtection="1">
      <alignment vertical="top" wrapText="1"/>
    </xf>
    <xf numFmtId="0" fontId="0" fillId="0" borderId="9" xfId="0" applyBorder="1" applyAlignment="1" applyProtection="1">
      <alignment vertical="top" wrapText="1"/>
    </xf>
    <xf numFmtId="0" fontId="0" fillId="0" borderId="10" xfId="0" applyBorder="1" applyAlignment="1" applyProtection="1">
      <alignment vertical="top"/>
    </xf>
    <xf numFmtId="0" fontId="0" fillId="0" borderId="11" xfId="0" applyBorder="1" applyAlignment="1" applyProtection="1">
      <alignment vertical="top"/>
    </xf>
    <xf numFmtId="0" fontId="0" fillId="0" borderId="10" xfId="0" applyBorder="1" applyAlignment="1" applyProtection="1">
      <alignment vertical="top" wrapText="1"/>
    </xf>
    <xf numFmtId="0" fontId="0" fillId="0" borderId="11" xfId="0" applyBorder="1" applyAlignment="1" applyProtection="1">
      <alignment vertical="top" wrapText="1"/>
    </xf>
    <xf numFmtId="0" fontId="2" fillId="3" borderId="13" xfId="0" applyFont="1" applyFill="1" applyBorder="1" applyAlignment="1" applyProtection="1">
      <alignment vertical="top" wrapText="1"/>
    </xf>
    <xf numFmtId="0" fontId="0" fillId="3" borderId="14" xfId="0" applyFill="1" applyBorder="1" applyAlignment="1" applyProtection="1">
      <alignment vertical="top"/>
    </xf>
    <xf numFmtId="0" fontId="0" fillId="3" borderId="15" xfId="0" applyFill="1" applyBorder="1" applyAlignment="1" applyProtection="1">
      <alignment vertical="top"/>
    </xf>
  </cellXfs>
  <cellStyles count="1">
    <cellStyle name="Standaard" xfId="0" builtinId="0"/>
  </cellStyles>
  <dxfs count="18">
    <dxf>
      <fill>
        <patternFill>
          <bgColor rgb="FF92D05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H66"/>
  <sheetViews>
    <sheetView tabSelected="1" workbookViewId="0">
      <selection activeCell="E31" sqref="E31"/>
    </sheetView>
  </sheetViews>
  <sheetFormatPr defaultRowHeight="15" x14ac:dyDescent="0.25"/>
  <cols>
    <col min="1" max="1" width="3.7109375" style="78" customWidth="1"/>
    <col min="2" max="2" width="10.42578125" style="17" customWidth="1"/>
    <col min="3" max="3" width="9.140625" style="78"/>
    <col min="4" max="4" width="9.140625" style="79"/>
    <col min="5" max="5" width="77.42578125" customWidth="1"/>
    <col min="6" max="6" width="22.42578125" style="17" bestFit="1" customWidth="1"/>
    <col min="7" max="7" width="8.5703125" style="43" customWidth="1"/>
    <col min="8" max="8" width="15" customWidth="1"/>
  </cols>
  <sheetData>
    <row r="1" spans="1:8" ht="15.75" thickBot="1" x14ac:dyDescent="0.3">
      <c r="B1"/>
      <c r="C1" s="71"/>
      <c r="D1" s="71"/>
      <c r="F1" s="90" t="s">
        <v>13</v>
      </c>
      <c r="G1" s="41" t="s">
        <v>14</v>
      </c>
      <c r="H1" s="9" t="s">
        <v>15</v>
      </c>
    </row>
    <row r="2" spans="1:8" s="12" customFormat="1" ht="21" x14ac:dyDescent="0.35">
      <c r="A2" s="101"/>
      <c r="B2" s="10"/>
      <c r="C2" s="72"/>
      <c r="D2" s="73"/>
      <c r="E2" s="11" t="s">
        <v>16</v>
      </c>
      <c r="F2" s="91"/>
      <c r="G2" s="42"/>
    </row>
    <row r="3" spans="1:8" ht="21.75" thickBot="1" x14ac:dyDescent="0.4">
      <c r="A3" s="102"/>
      <c r="B3" s="13"/>
      <c r="C3" s="74"/>
      <c r="D3" s="75"/>
      <c r="E3" s="14" t="s">
        <v>17</v>
      </c>
      <c r="F3" s="91"/>
    </row>
    <row r="4" spans="1:8" s="60" customFormat="1" ht="30.75" thickBot="1" x14ac:dyDescent="0.3">
      <c r="A4" s="100" t="s">
        <v>18</v>
      </c>
      <c r="B4" s="47"/>
      <c r="C4" s="47"/>
      <c r="D4" s="48"/>
      <c r="E4" s="58" t="s">
        <v>43</v>
      </c>
      <c r="F4" s="95"/>
      <c r="G4" s="59"/>
    </row>
    <row r="5" spans="1:8" s="60" customFormat="1" ht="30.75" thickBot="1" x14ac:dyDescent="0.3">
      <c r="A5" s="100"/>
      <c r="B5" s="47"/>
      <c r="C5" s="47"/>
      <c r="D5" s="48"/>
      <c r="E5" s="61" t="s">
        <v>44</v>
      </c>
      <c r="F5" s="92"/>
      <c r="G5" s="59"/>
    </row>
    <row r="6" spans="1:8" ht="15.75" thickBot="1" x14ac:dyDescent="0.3">
      <c r="A6" s="102" t="s">
        <v>20</v>
      </c>
      <c r="B6" s="13"/>
      <c r="C6" s="74"/>
      <c r="D6" s="75"/>
      <c r="E6" s="58" t="s">
        <v>46</v>
      </c>
      <c r="F6" s="94"/>
    </row>
    <row r="7" spans="1:8" ht="15.75" thickBot="1" x14ac:dyDescent="0.3">
      <c r="A7" s="102" t="s">
        <v>22</v>
      </c>
      <c r="B7" s="13"/>
      <c r="C7" s="74"/>
      <c r="D7" s="75"/>
      <c r="E7" s="58" t="s">
        <v>51</v>
      </c>
      <c r="F7" s="94"/>
    </row>
    <row r="8" spans="1:8" ht="15.75" thickBot="1" x14ac:dyDescent="0.3">
      <c r="A8" s="102" t="s">
        <v>23</v>
      </c>
      <c r="B8" s="13"/>
      <c r="C8" s="74"/>
      <c r="D8" s="75"/>
      <c r="E8" s="58" t="s">
        <v>47</v>
      </c>
      <c r="F8" s="94"/>
    </row>
    <row r="9" spans="1:8" ht="15.75" thickBot="1" x14ac:dyDescent="0.3">
      <c r="A9" s="102"/>
      <c r="B9" s="13"/>
      <c r="C9" s="74"/>
      <c r="D9" s="75"/>
      <c r="E9" s="58" t="s">
        <v>48</v>
      </c>
      <c r="F9" s="96">
        <f>(1*F6+2*F7+4*F8)/7</f>
        <v>0</v>
      </c>
    </row>
    <row r="10" spans="1:8" ht="15.75" thickBot="1" x14ac:dyDescent="0.3">
      <c r="A10" s="102" t="s">
        <v>45</v>
      </c>
      <c r="B10" s="13"/>
      <c r="C10" s="74"/>
      <c r="D10" s="75"/>
      <c r="E10" s="58" t="s">
        <v>49</v>
      </c>
      <c r="F10" s="94"/>
    </row>
    <row r="11" spans="1:8" ht="15.75" thickBot="1" x14ac:dyDescent="0.3">
      <c r="A11" s="102"/>
      <c r="B11" s="13"/>
      <c r="C11" s="74"/>
      <c r="D11" s="75"/>
      <c r="E11" s="58" t="s">
        <v>50</v>
      </c>
      <c r="F11" s="97">
        <f>F10+F9</f>
        <v>0</v>
      </c>
    </row>
    <row r="12" spans="1:8" s="46" customFormat="1" x14ac:dyDescent="0.25">
      <c r="A12" s="102"/>
      <c r="B12" s="13"/>
      <c r="C12" s="74"/>
      <c r="D12" s="75"/>
      <c r="E12" s="58"/>
      <c r="F12" s="99"/>
      <c r="G12" s="43"/>
    </row>
    <row r="13" spans="1:8" s="46" customFormat="1" x14ac:dyDescent="0.25">
      <c r="A13" s="102"/>
      <c r="B13" s="13"/>
      <c r="C13" s="74"/>
      <c r="D13" s="75"/>
      <c r="E13" s="58"/>
      <c r="F13" s="99"/>
      <c r="G13" s="43"/>
    </row>
    <row r="14" spans="1:8" s="46" customFormat="1" ht="15.75" thickBot="1" x14ac:dyDescent="0.3">
      <c r="A14" s="102"/>
      <c r="B14" s="13"/>
      <c r="C14" s="74"/>
      <c r="D14" s="75"/>
      <c r="E14" s="14" t="s">
        <v>63</v>
      </c>
      <c r="F14" s="17"/>
      <c r="G14" s="43"/>
    </row>
    <row r="15" spans="1:8" s="46" customFormat="1" ht="15.75" thickBot="1" x14ac:dyDescent="0.3">
      <c r="A15" s="102" t="s">
        <v>65</v>
      </c>
      <c r="B15" s="13"/>
      <c r="C15" s="74"/>
      <c r="D15" s="75"/>
      <c r="E15" s="7" t="s">
        <v>64</v>
      </c>
      <c r="F15" s="93"/>
      <c r="G15" s="43"/>
    </row>
    <row r="16" spans="1:8" ht="21" x14ac:dyDescent="0.35">
      <c r="A16" s="102"/>
      <c r="B16" s="13"/>
      <c r="C16" s="74"/>
      <c r="D16" s="75"/>
      <c r="E16" s="58"/>
      <c r="F16" s="91"/>
    </row>
    <row r="17" spans="1:8" ht="15.75" thickBot="1" x14ac:dyDescent="0.3">
      <c r="A17" s="102"/>
      <c r="B17" s="13"/>
      <c r="C17" s="74"/>
      <c r="D17" s="75"/>
      <c r="E17" s="14" t="s">
        <v>21</v>
      </c>
    </row>
    <row r="18" spans="1:8" ht="15.75" thickBot="1" x14ac:dyDescent="0.3">
      <c r="A18" s="103" t="s">
        <v>66</v>
      </c>
      <c r="B18" s="15"/>
      <c r="C18" s="76"/>
      <c r="D18" s="77"/>
      <c r="E18" s="16" t="s">
        <v>24</v>
      </c>
      <c r="F18" s="93"/>
    </row>
    <row r="19" spans="1:8" ht="15.75" thickBot="1" x14ac:dyDescent="0.3">
      <c r="E19" s="6"/>
    </row>
    <row r="20" spans="1:8" ht="21" x14ac:dyDescent="0.35">
      <c r="A20" s="101"/>
      <c r="B20" s="10"/>
      <c r="C20" s="72"/>
      <c r="D20" s="73"/>
      <c r="E20" s="11" t="s">
        <v>34</v>
      </c>
    </row>
    <row r="21" spans="1:8" x14ac:dyDescent="0.25">
      <c r="A21" s="104" t="s">
        <v>25</v>
      </c>
      <c r="B21" s="18" t="s">
        <v>26</v>
      </c>
      <c r="C21" s="80" t="s">
        <v>27</v>
      </c>
      <c r="D21" s="81" t="s">
        <v>62</v>
      </c>
      <c r="E21" s="19" t="s">
        <v>28</v>
      </c>
    </row>
    <row r="22" spans="1:8" ht="18.75" x14ac:dyDescent="0.3">
      <c r="A22" s="105"/>
      <c r="B22" s="20">
        <v>0.5</v>
      </c>
      <c r="C22" s="82"/>
      <c r="D22" s="83"/>
      <c r="E22" s="21" t="s">
        <v>29</v>
      </c>
    </row>
    <row r="23" spans="1:8" s="46" customFormat="1" ht="18.75" x14ac:dyDescent="0.25">
      <c r="A23" s="106"/>
      <c r="B23" s="22"/>
      <c r="C23" s="84"/>
      <c r="D23" s="85"/>
      <c r="E23" s="70" t="s">
        <v>12</v>
      </c>
      <c r="F23" s="17"/>
      <c r="G23" s="43"/>
    </row>
    <row r="24" spans="1:8" ht="18.75" x14ac:dyDescent="0.25">
      <c r="A24" s="107" t="s">
        <v>18</v>
      </c>
      <c r="B24" s="23"/>
      <c r="C24" s="86">
        <v>0.2</v>
      </c>
      <c r="D24" s="75">
        <f t="shared" ref="D24" si="0">C24*$B$22</f>
        <v>0.1</v>
      </c>
      <c r="E24" s="66" t="s">
        <v>76</v>
      </c>
      <c r="G24" s="43">
        <f>(IF(AND('Referentie 1'!$C12&gt;100,'Referentie 1'!$C12&lt;500),1,0)+IF(AND('Referentie 2'!$C12&gt;100,'Referentie 2'!$C12&lt;500),1,0)+IF(AND('Referentie 3'!$C12&gt;100,'Referentie 3'!$C12&lt;500),1,0)+IF(AND('Referentie 4'!$C12&gt;100,'Referentie 4'!$C12&lt;500),1,0)+IF(AND('Referentie 5'!$C12&gt;100,'Referentie 5'!$C12&lt;500),1,0))/5</f>
        <v>0</v>
      </c>
      <c r="H24" s="44">
        <f>G24*D24</f>
        <v>0</v>
      </c>
    </row>
    <row r="25" spans="1:8" ht="15.75" x14ac:dyDescent="0.25">
      <c r="A25" s="102"/>
      <c r="B25" s="24"/>
      <c r="C25" s="87"/>
      <c r="D25" s="75"/>
      <c r="E25" s="67" t="s">
        <v>5</v>
      </c>
      <c r="H25" s="44"/>
    </row>
    <row r="26" spans="1:8" x14ac:dyDescent="0.25">
      <c r="A26" s="102" t="s">
        <v>20</v>
      </c>
      <c r="B26" s="24"/>
      <c r="C26" s="87">
        <v>0.1</v>
      </c>
      <c r="D26" s="75">
        <f t="shared" ref="D26" si="1">C26*$B$22</f>
        <v>0.05</v>
      </c>
      <c r="E26" s="66" t="s">
        <v>35</v>
      </c>
      <c r="G26" s="43">
        <f>(IF('Referentie 1'!$C14="Ja",1,0)+IF('Referentie 2'!$C14="Ja",1,0)+IF('Referentie 3'!$C14="Ja",1,0)+IF('Referentie 4'!$C14="Ja",1,0)+IF('Referentie 5'!$C14="Ja",1,0))/5</f>
        <v>0</v>
      </c>
      <c r="H26" s="44">
        <f>G26*D26</f>
        <v>0</v>
      </c>
    </row>
    <row r="27" spans="1:8" x14ac:dyDescent="0.25">
      <c r="A27" s="102" t="s">
        <v>22</v>
      </c>
      <c r="B27" s="24"/>
      <c r="C27" s="87">
        <v>0.1</v>
      </c>
      <c r="D27" s="75">
        <f>C27*$B$22</f>
        <v>0.05</v>
      </c>
      <c r="E27" s="68" t="s">
        <v>61</v>
      </c>
      <c r="G27" s="43">
        <f>(IF('Referentie 1'!$C15="Ja",1,0)+IF('Referentie 2'!$C15="Ja",1,0)+IF('Referentie 3'!$C15="Ja",1,0)+IF('Referentie 4'!$C15="Ja",1,0)+IF('Referentie 5'!$C15="Ja",1,0))/5</f>
        <v>0</v>
      </c>
      <c r="H27" s="44">
        <f>G27*D27</f>
        <v>0</v>
      </c>
    </row>
    <row r="28" spans="1:8" s="46" customFormat="1" x14ac:dyDescent="0.25">
      <c r="A28" s="102" t="s">
        <v>23</v>
      </c>
      <c r="B28" s="24"/>
      <c r="C28" s="87">
        <v>0.1</v>
      </c>
      <c r="D28" s="75">
        <f>C28*$B$22</f>
        <v>0.05</v>
      </c>
      <c r="E28" s="68" t="s">
        <v>52</v>
      </c>
      <c r="F28" s="17"/>
      <c r="G28" s="43">
        <f>(IF('Referentie 1'!$C16="Ja",1,0)+IF('Referentie 2'!$C16="Ja",1,0)+IF('Referentie 3'!$C16="Ja",1,0)+IF('Referentie 4'!$C16="Ja",1,0)+IF('Referentie 5'!$C16="Ja",1,0))/5</f>
        <v>0</v>
      </c>
      <c r="H28" s="44">
        <f>G28*D28</f>
        <v>0</v>
      </c>
    </row>
    <row r="29" spans="1:8" ht="15.75" x14ac:dyDescent="0.25">
      <c r="A29" s="102"/>
      <c r="B29" s="24"/>
      <c r="C29" s="87"/>
      <c r="D29" s="75"/>
      <c r="E29" s="69" t="s">
        <v>74</v>
      </c>
      <c r="H29" s="44"/>
    </row>
    <row r="30" spans="1:8" x14ac:dyDescent="0.25">
      <c r="A30" s="102" t="s">
        <v>45</v>
      </c>
      <c r="B30" s="24"/>
      <c r="C30" s="87">
        <v>0.05</v>
      </c>
      <c r="D30" s="75">
        <f t="shared" ref="D30:D38" si="2">C30*$B$22</f>
        <v>2.5000000000000001E-2</v>
      </c>
      <c r="E30" s="68" t="s">
        <v>73</v>
      </c>
      <c r="G30" s="43">
        <f>(IF('Referentie 1'!$C18="Ja",1,0)+IF('Referentie 2'!$C18="Ja",1,0)+IF('Referentie 3'!$C18="Ja",1,0)+IF('Referentie 4'!$C18="Ja",1,0)+IF('Referentie 5'!$C18="Ja",1,0))/5</f>
        <v>0</v>
      </c>
      <c r="H30" s="44">
        <f>G30*D30</f>
        <v>0</v>
      </c>
    </row>
    <row r="31" spans="1:8" s="46" customFormat="1" x14ac:dyDescent="0.25">
      <c r="A31" s="102" t="s">
        <v>65</v>
      </c>
      <c r="B31" s="24"/>
      <c r="C31" s="87">
        <v>0.05</v>
      </c>
      <c r="D31" s="75">
        <f t="shared" ref="D31" si="3">C31*$B$22</f>
        <v>2.5000000000000001E-2</v>
      </c>
      <c r="E31" s="68" t="s">
        <v>71</v>
      </c>
      <c r="F31" s="17"/>
      <c r="G31" s="43">
        <f>(IF('Referentie 1'!$C19="Ja",1,0)+IF('Referentie 2'!$C19="Ja",1,0)+IF('Referentie 3'!$C19="Ja",1,0)+IF('Referentie 4'!$C19="Ja",1,0)+IF('Referentie 5'!$C19="Ja",1,0))/5</f>
        <v>0</v>
      </c>
      <c r="H31" s="44">
        <f>G31*D31</f>
        <v>0</v>
      </c>
    </row>
    <row r="32" spans="1:8" x14ac:dyDescent="0.25">
      <c r="A32" s="102" t="s">
        <v>66</v>
      </c>
      <c r="B32" s="24"/>
      <c r="C32" s="87">
        <v>0.05</v>
      </c>
      <c r="D32" s="75">
        <f t="shared" si="2"/>
        <v>2.5000000000000001E-2</v>
      </c>
      <c r="E32" s="68" t="s">
        <v>53</v>
      </c>
      <c r="G32" s="43">
        <f>(IF('Referentie 1'!$C20="Ja",1,0)+IF('Referentie 2'!$C20="Ja",1,0)+IF('Referentie 3'!$C20="Ja",1,0)+IF('Referentie 4'!$C20="Ja",1,0)+IF('Referentie 5'!$C20="Ja",1,0))/5</f>
        <v>0</v>
      </c>
      <c r="H32" s="44">
        <f>G32*D32</f>
        <v>0</v>
      </c>
    </row>
    <row r="33" spans="1:8" s="46" customFormat="1" ht="15.75" x14ac:dyDescent="0.25">
      <c r="A33" s="102"/>
      <c r="B33" s="24"/>
      <c r="C33" s="88"/>
      <c r="D33" s="75"/>
      <c r="E33" s="69" t="s">
        <v>54</v>
      </c>
      <c r="F33" s="17"/>
      <c r="G33" s="43"/>
      <c r="H33" s="44"/>
    </row>
    <row r="34" spans="1:8" x14ac:dyDescent="0.25">
      <c r="A34" s="102" t="s">
        <v>67</v>
      </c>
      <c r="B34" s="24"/>
      <c r="C34" s="87">
        <v>0.05</v>
      </c>
      <c r="D34" s="75">
        <f t="shared" si="2"/>
        <v>2.5000000000000001E-2</v>
      </c>
      <c r="E34" s="68" t="s">
        <v>56</v>
      </c>
      <c r="G34" s="43">
        <f>(IF('Referentie 1'!$C22="Ja",1,0)+IF('Referentie 2'!$C22="Ja",1,0)+IF('Referentie 3'!$C22="Ja",1,0)+IF('Referentie 4'!$C22="Ja",1,0)+IF('Referentie 5'!$C22="Ja",1,0))/5</f>
        <v>0</v>
      </c>
      <c r="H34" s="44">
        <f>G34*D34</f>
        <v>0</v>
      </c>
    </row>
    <row r="35" spans="1:8" s="46" customFormat="1" ht="15.75" x14ac:dyDescent="0.25">
      <c r="A35" s="102"/>
      <c r="B35" s="24"/>
      <c r="C35" s="87"/>
      <c r="D35" s="75"/>
      <c r="E35" s="69" t="s">
        <v>55</v>
      </c>
      <c r="F35" s="17"/>
      <c r="G35" s="43"/>
      <c r="H35" s="44"/>
    </row>
    <row r="36" spans="1:8" s="46" customFormat="1" x14ac:dyDescent="0.25">
      <c r="A36" s="102" t="s">
        <v>68</v>
      </c>
      <c r="B36" s="24"/>
      <c r="C36" s="87">
        <v>0.15</v>
      </c>
      <c r="D36" s="75">
        <f t="shared" si="2"/>
        <v>7.4999999999999997E-2</v>
      </c>
      <c r="E36" s="68" t="s">
        <v>57</v>
      </c>
      <c r="F36" s="17"/>
      <c r="G36" s="43">
        <f>(IF('Referentie 1'!$C24="Ja",1,0)+IF('Referentie 2'!$C24="Ja",1,0)+IF('Referentie 3'!$C24="Ja",1,0)+IF('Referentie 4'!$C24="Ja",1,0)+IF('Referentie 5'!$C24="Ja",1,0))/5</f>
        <v>0</v>
      </c>
      <c r="H36" s="44">
        <f>G36*D36</f>
        <v>0</v>
      </c>
    </row>
    <row r="37" spans="1:8" s="46" customFormat="1" ht="15.75" x14ac:dyDescent="0.25">
      <c r="A37" s="102"/>
      <c r="B37" s="24"/>
      <c r="C37" s="87"/>
      <c r="D37" s="75"/>
      <c r="E37" s="69" t="s">
        <v>59</v>
      </c>
      <c r="F37" s="17"/>
      <c r="G37" s="43"/>
      <c r="H37" s="44"/>
    </row>
    <row r="38" spans="1:8" s="46" customFormat="1" x14ac:dyDescent="0.25">
      <c r="A38" s="102" t="s">
        <v>70</v>
      </c>
      <c r="B38" s="24"/>
      <c r="C38" s="87">
        <v>0.15</v>
      </c>
      <c r="D38" s="75">
        <f t="shared" si="2"/>
        <v>7.4999999999999997E-2</v>
      </c>
      <c r="E38" s="68" t="s">
        <v>58</v>
      </c>
      <c r="F38" s="17"/>
      <c r="G38" s="43">
        <f>(IF('Referentie 1'!$C26="Ja",1,0)+IF('Referentie 2'!$C26="Ja",1,0)+IF('Referentie 3'!$C26="Ja",1,0)+IF('Referentie 4'!$C26="Ja",1,0)+IF('Referentie 5'!$C26="Ja",1,0))/5</f>
        <v>0</v>
      </c>
      <c r="H38" s="44">
        <f>G38*D38</f>
        <v>0</v>
      </c>
    </row>
    <row r="39" spans="1:8" x14ac:dyDescent="0.25">
      <c r="A39" s="102"/>
      <c r="B39" s="24"/>
      <c r="C39" s="26">
        <f>SUM(C24:C38)</f>
        <v>1.0000000000000002</v>
      </c>
      <c r="D39" s="89"/>
      <c r="E39" s="65"/>
      <c r="H39" s="44"/>
    </row>
    <row r="40" spans="1:8" x14ac:dyDescent="0.25">
      <c r="A40" s="102"/>
      <c r="B40" s="24"/>
      <c r="C40" s="74"/>
      <c r="D40" s="75"/>
      <c r="E40" s="7"/>
      <c r="H40" s="44"/>
    </row>
    <row r="41" spans="1:8" ht="18.75" x14ac:dyDescent="0.3">
      <c r="A41" s="105"/>
      <c r="B41" s="20">
        <v>0.1</v>
      </c>
      <c r="C41" s="82"/>
      <c r="D41" s="83"/>
      <c r="E41" s="21" t="s">
        <v>30</v>
      </c>
      <c r="H41" s="44"/>
    </row>
    <row r="42" spans="1:8" ht="15.75" thickBot="1" x14ac:dyDescent="0.3">
      <c r="A42" s="102"/>
      <c r="B42" s="24"/>
      <c r="C42" s="74"/>
      <c r="D42" s="75"/>
      <c r="E42" s="7"/>
      <c r="H42" s="44"/>
    </row>
    <row r="43" spans="1:8" ht="45.75" thickBot="1" x14ac:dyDescent="0.3">
      <c r="A43" s="102" t="s">
        <v>18</v>
      </c>
      <c r="B43" s="24"/>
      <c r="C43" s="87">
        <v>0.5</v>
      </c>
      <c r="D43" s="75">
        <f>C43*$B$41</f>
        <v>0.05</v>
      </c>
      <c r="E43" s="7" t="s">
        <v>31</v>
      </c>
      <c r="F43" s="93"/>
      <c r="G43" s="43">
        <f t="shared" ref="G43:G44" si="4">IF(F43="Ja",1,0)</f>
        <v>0</v>
      </c>
      <c r="H43" s="44">
        <f>G43*D43</f>
        <v>0</v>
      </c>
    </row>
    <row r="44" spans="1:8" ht="30.75" thickBot="1" x14ac:dyDescent="0.3">
      <c r="A44" s="102" t="s">
        <v>20</v>
      </c>
      <c r="B44" s="24"/>
      <c r="C44" s="87">
        <v>0.5</v>
      </c>
      <c r="D44" s="75">
        <f>C44*$B$41</f>
        <v>0.05</v>
      </c>
      <c r="E44" s="7" t="s">
        <v>32</v>
      </c>
      <c r="F44" s="93"/>
      <c r="G44" s="43">
        <f t="shared" si="4"/>
        <v>0</v>
      </c>
      <c r="H44" s="44">
        <f>G44*D44</f>
        <v>0</v>
      </c>
    </row>
    <row r="45" spans="1:8" x14ac:dyDescent="0.25">
      <c r="A45" s="102"/>
      <c r="B45" s="24"/>
      <c r="C45" s="26">
        <f>SUM(C43:C44)</f>
        <v>1</v>
      </c>
      <c r="D45" s="75"/>
      <c r="E45" s="7"/>
      <c r="H45" s="44"/>
    </row>
    <row r="46" spans="1:8" x14ac:dyDescent="0.25">
      <c r="A46" s="102"/>
      <c r="B46" s="24"/>
      <c r="C46" s="74"/>
      <c r="D46" s="75"/>
      <c r="E46" s="7"/>
      <c r="H46" s="44"/>
    </row>
    <row r="47" spans="1:8" ht="18.75" x14ac:dyDescent="0.3">
      <c r="A47" s="105"/>
      <c r="B47" s="49">
        <v>0.1</v>
      </c>
      <c r="C47" s="50"/>
      <c r="D47" s="51"/>
      <c r="E47" s="21" t="s">
        <v>60</v>
      </c>
      <c r="H47" s="44"/>
    </row>
    <row r="48" spans="1:8" s="46" customFormat="1" ht="15.75" thickBot="1" x14ac:dyDescent="0.3">
      <c r="A48" s="102"/>
      <c r="B48" s="47"/>
      <c r="C48" s="47"/>
      <c r="D48" s="48"/>
      <c r="E48" s="7"/>
      <c r="F48" s="17"/>
      <c r="G48" s="43"/>
      <c r="H48" s="44"/>
    </row>
    <row r="49" spans="1:8" s="46" customFormat="1" ht="15.75" thickBot="1" x14ac:dyDescent="0.3">
      <c r="A49" s="102" t="s">
        <v>18</v>
      </c>
      <c r="B49" s="47"/>
      <c r="C49" s="98">
        <v>0.6</v>
      </c>
      <c r="D49" s="48">
        <f>$B$47*C49</f>
        <v>0.06</v>
      </c>
      <c r="E49" s="7" t="s">
        <v>38</v>
      </c>
      <c r="F49" s="93"/>
      <c r="G49" s="43">
        <f t="shared" ref="G49" si="5">IF(F49="Ja",1,0)</f>
        <v>0</v>
      </c>
      <c r="H49" s="44">
        <f>G49*D49</f>
        <v>0</v>
      </c>
    </row>
    <row r="50" spans="1:8" s="46" customFormat="1" ht="15.75" thickBot="1" x14ac:dyDescent="0.3">
      <c r="A50" s="102" t="s">
        <v>20</v>
      </c>
      <c r="B50" s="47"/>
      <c r="C50" s="98">
        <v>0.4</v>
      </c>
      <c r="D50" s="48">
        <f>$B$47*C50</f>
        <v>4.0000000000000008E-2</v>
      </c>
      <c r="E50" s="7" t="s">
        <v>69</v>
      </c>
      <c r="F50" s="93"/>
      <c r="G50" s="43">
        <f t="shared" ref="G50" si="6">IF(F50="Ja",1,0)</f>
        <v>0</v>
      </c>
      <c r="H50" s="44">
        <f>G50*D50</f>
        <v>0</v>
      </c>
    </row>
    <row r="51" spans="1:8" s="46" customFormat="1" x14ac:dyDescent="0.25">
      <c r="A51" s="102"/>
      <c r="B51" s="47"/>
      <c r="C51" s="26">
        <f>SUM(C48:C50)</f>
        <v>1</v>
      </c>
      <c r="D51" s="48"/>
      <c r="E51" s="7"/>
      <c r="F51" s="17"/>
      <c r="G51" s="43"/>
      <c r="H51" s="44"/>
    </row>
    <row r="52" spans="1:8" x14ac:dyDescent="0.25">
      <c r="A52" s="102"/>
      <c r="B52" s="24"/>
      <c r="C52" s="74"/>
      <c r="D52" s="75"/>
      <c r="E52" s="7"/>
      <c r="H52" s="44"/>
    </row>
    <row r="53" spans="1:8" s="46" customFormat="1" ht="18.75" x14ac:dyDescent="0.3">
      <c r="A53" s="105"/>
      <c r="B53" s="49">
        <v>0.1</v>
      </c>
      <c r="C53" s="50"/>
      <c r="D53" s="51"/>
      <c r="E53" s="21" t="s">
        <v>75</v>
      </c>
      <c r="F53" s="17"/>
      <c r="G53" s="43"/>
      <c r="H53" s="44"/>
    </row>
    <row r="54" spans="1:8" s="46" customFormat="1" ht="15.75" thickBot="1" x14ac:dyDescent="0.3">
      <c r="A54" s="102"/>
      <c r="B54" s="47"/>
      <c r="C54" s="47"/>
      <c r="D54" s="48"/>
      <c r="E54" s="7"/>
      <c r="F54" s="17"/>
      <c r="G54" s="43"/>
      <c r="H54" s="44"/>
    </row>
    <row r="55" spans="1:8" s="46" customFormat="1" ht="30.75" thickBot="1" x14ac:dyDescent="0.3">
      <c r="A55" s="102"/>
      <c r="B55" s="47"/>
      <c r="C55" s="98">
        <v>1</v>
      </c>
      <c r="D55" s="48">
        <f>$B$47*C55</f>
        <v>0.1</v>
      </c>
      <c r="E55" s="7" t="s">
        <v>79</v>
      </c>
      <c r="F55" s="108"/>
      <c r="G55" s="43">
        <f>IF(F55&lt;10000,0,IF(F55&gt;100000,1,(F55-10000)/90000))</f>
        <v>0</v>
      </c>
      <c r="H55" s="44">
        <f>G55*D55</f>
        <v>0</v>
      </c>
    </row>
    <row r="56" spans="1:8" s="46" customFormat="1" x14ac:dyDescent="0.25">
      <c r="A56" s="102"/>
      <c r="B56" s="47"/>
      <c r="C56" s="26">
        <f>SUM(C54:C55)</f>
        <v>1</v>
      </c>
      <c r="D56" s="48"/>
      <c r="E56" s="7"/>
      <c r="F56" s="17"/>
      <c r="G56" s="43"/>
      <c r="H56" s="44"/>
    </row>
    <row r="57" spans="1:8" s="46" customFormat="1" x14ac:dyDescent="0.25">
      <c r="A57" s="102"/>
      <c r="B57" s="24"/>
      <c r="C57" s="74"/>
      <c r="D57" s="75"/>
      <c r="E57" s="7"/>
      <c r="F57" s="17"/>
      <c r="G57" s="43"/>
      <c r="H57" s="44"/>
    </row>
    <row r="58" spans="1:8" ht="18.75" x14ac:dyDescent="0.3">
      <c r="A58" s="105"/>
      <c r="B58" s="20">
        <v>0.2</v>
      </c>
      <c r="C58" s="82"/>
      <c r="D58" s="83"/>
      <c r="E58" s="21" t="s">
        <v>36</v>
      </c>
      <c r="H58" s="44"/>
    </row>
    <row r="59" spans="1:8" x14ac:dyDescent="0.25">
      <c r="A59" s="102"/>
      <c r="B59" s="24"/>
      <c r="C59" s="74"/>
      <c r="D59" s="75"/>
      <c r="E59" s="7"/>
      <c r="H59" s="44"/>
    </row>
    <row r="60" spans="1:8" ht="15.75" thickBot="1" x14ac:dyDescent="0.3">
      <c r="A60" s="102"/>
      <c r="B60" s="24"/>
      <c r="C60" s="74"/>
      <c r="D60" s="75"/>
      <c r="E60" s="7"/>
      <c r="H60" s="44"/>
    </row>
    <row r="61" spans="1:8" ht="15.75" thickBot="1" x14ac:dyDescent="0.3">
      <c r="A61" s="102"/>
      <c r="B61" s="24"/>
      <c r="C61" s="98">
        <v>1</v>
      </c>
      <c r="D61" s="75">
        <f>C61*$B$58</f>
        <v>0.2</v>
      </c>
      <c r="E61" s="7" t="s">
        <v>77</v>
      </c>
      <c r="F61" s="94"/>
      <c r="H61" s="44"/>
    </row>
    <row r="62" spans="1:8" ht="15.75" thickBot="1" x14ac:dyDescent="0.3">
      <c r="A62" s="102"/>
      <c r="B62" s="24"/>
      <c r="C62" s="74"/>
      <c r="D62" s="75"/>
      <c r="E62" s="7" t="s">
        <v>33</v>
      </c>
      <c r="F62" s="94">
        <v>1</v>
      </c>
      <c r="G62" s="43">
        <f>IF(F61/F62&gt;0.5,1,2*F61/F62)</f>
        <v>0</v>
      </c>
      <c r="H62" s="44">
        <f>B58*G62</f>
        <v>0</v>
      </c>
    </row>
    <row r="63" spans="1:8" s="46" customFormat="1" x14ac:dyDescent="0.25">
      <c r="A63" s="102"/>
      <c r="B63" s="26">
        <f>SUM(B22:B58)</f>
        <v>1</v>
      </c>
      <c r="C63" s="26">
        <f>SUM(C60:C62)</f>
        <v>1</v>
      </c>
      <c r="E63" s="7"/>
      <c r="F63" s="17"/>
      <c r="G63" s="43"/>
      <c r="H63" s="44"/>
    </row>
    <row r="64" spans="1:8" ht="15.75" thickBot="1" x14ac:dyDescent="0.3">
      <c r="A64" s="102"/>
      <c r="B64" s="24"/>
      <c r="C64" s="74"/>
      <c r="D64" s="75"/>
      <c r="E64" s="7"/>
      <c r="H64" s="44"/>
    </row>
    <row r="65" spans="1:8" ht="29.25" thickBot="1" x14ac:dyDescent="0.5">
      <c r="A65" s="109" t="s">
        <v>37</v>
      </c>
      <c r="B65" s="110"/>
      <c r="C65" s="74"/>
      <c r="D65" s="27">
        <f>SUM(D24:D64)</f>
        <v>1.0000000000000002</v>
      </c>
      <c r="E65" s="7"/>
      <c r="H65" s="45">
        <f>SUM(H24:H64)</f>
        <v>0</v>
      </c>
    </row>
    <row r="66" spans="1:8" ht="15.75" thickBot="1" x14ac:dyDescent="0.3">
      <c r="A66" s="103"/>
      <c r="B66" s="15"/>
      <c r="C66" s="76"/>
      <c r="D66" s="77"/>
      <c r="E66" s="25"/>
    </row>
  </sheetData>
  <sheetProtection algorithmName="SHA-512" hashValue="J+Rb6MmrA8JhJt4kp7UubQhaTBp0rrrR/MVwyJSa1mMo3jJHAWGZyjyCs8P/KugHex0g7WKz8nxqnixtsgK3LA==" saltValue="IIzlHzTKvyQPUNF7f2tFew==" spinCount="100000" sheet="1" objects="1" scenarios="1"/>
  <mergeCells count="1">
    <mergeCell ref="A65:B65"/>
  </mergeCells>
  <conditionalFormatting sqref="H65 C45 C39 D65">
    <cfRule type="cellIs" dxfId="17" priority="20" operator="equal">
      <formula>1</formula>
    </cfRule>
  </conditionalFormatting>
  <conditionalFormatting sqref="F18">
    <cfRule type="containsText" dxfId="16" priority="18" operator="containsText" text="Nee">
      <formula>NOT(ISERROR(SEARCH("Nee",F18)))</formula>
    </cfRule>
    <cfRule type="containsText" dxfId="15" priority="19" operator="containsText" text="ja">
      <formula>NOT(ISERROR(SEARCH("ja",F18)))</formula>
    </cfRule>
  </conditionalFormatting>
  <conditionalFormatting sqref="F10">
    <cfRule type="cellIs" dxfId="14" priority="15" operator="lessThan">
      <formula>0</formula>
    </cfRule>
    <cfRule type="cellIs" dxfId="13" priority="16" operator="greaterThan">
      <formula>0</formula>
    </cfRule>
  </conditionalFormatting>
  <conditionalFormatting sqref="F11:F13">
    <cfRule type="cellIs" dxfId="12" priority="13" operator="lessThan">
      <formula>0</formula>
    </cfRule>
    <cfRule type="cellIs" dxfId="11" priority="14" operator="greaterThan">
      <formula>0</formula>
    </cfRule>
  </conditionalFormatting>
  <conditionalFormatting sqref="C51">
    <cfRule type="cellIs" dxfId="10" priority="12" operator="equal">
      <formula>1</formula>
    </cfRule>
  </conditionalFormatting>
  <conditionalFormatting sqref="G4:I5">
    <cfRule type="expression" dxfId="9" priority="10">
      <formula>$G$5="Graag resultaten voor drie opeenvolgende jaren invullen!"</formula>
    </cfRule>
  </conditionalFormatting>
  <conditionalFormatting sqref="F4">
    <cfRule type="cellIs" dxfId="8" priority="7" operator="equal">
      <formula>"Nee"</formula>
    </cfRule>
    <cfRule type="cellIs" dxfId="7" priority="9" operator="equal">
      <formula>"Ja"</formula>
    </cfRule>
  </conditionalFormatting>
  <conditionalFormatting sqref="F5">
    <cfRule type="expression" dxfId="6" priority="8">
      <formula>$G$5="Graag resultaten voor drie opeenvolgende jaren invullen!"</formula>
    </cfRule>
  </conditionalFormatting>
  <conditionalFormatting sqref="E5">
    <cfRule type="expression" dxfId="5" priority="6">
      <formula>F4="Nee"</formula>
    </cfRule>
  </conditionalFormatting>
  <conditionalFormatting sqref="C63">
    <cfRule type="cellIs" dxfId="4" priority="5" operator="equal">
      <formula>1</formula>
    </cfRule>
  </conditionalFormatting>
  <conditionalFormatting sqref="B63">
    <cfRule type="cellIs" dxfId="3" priority="4" operator="equal">
      <formula>1</formula>
    </cfRule>
  </conditionalFormatting>
  <conditionalFormatting sqref="F15">
    <cfRule type="containsText" dxfId="2" priority="2" operator="containsText" text="Nee">
      <formula>NOT(ISERROR(SEARCH("Nee",F15)))</formula>
    </cfRule>
    <cfRule type="containsText" dxfId="1" priority="3" operator="containsText" text="ja">
      <formula>NOT(ISERROR(SEARCH("ja",F15)))</formula>
    </cfRule>
  </conditionalFormatting>
  <conditionalFormatting sqref="C56">
    <cfRule type="cellIs" dxfId="0" priority="1" operator="equal">
      <formula>1</formula>
    </cfRule>
  </conditionalFormatting>
  <dataValidations count="1">
    <dataValidation type="list" allowBlank="1" showInputMessage="1" showErrorMessage="1" sqref="F18 F43:F44 F4 F15 F49:F50">
      <formula1>Gesloten_vraag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pageSetUpPr fitToPage="1"/>
  </sheetPr>
  <dimension ref="A1:D30"/>
  <sheetViews>
    <sheetView workbookViewId="0">
      <selection activeCell="C27" sqref="C27:C30"/>
    </sheetView>
  </sheetViews>
  <sheetFormatPr defaultColWidth="9.140625" defaultRowHeight="15" x14ac:dyDescent="0.25"/>
  <cols>
    <col min="1" max="1" width="3" style="29" customWidth="1"/>
    <col min="2" max="2" width="39" style="29" customWidth="1"/>
    <col min="3" max="3" width="75" style="29" customWidth="1"/>
    <col min="4" max="4" width="71.7109375" style="29" customWidth="1"/>
    <col min="5" max="5" width="9.42578125" style="29" bestFit="1" customWidth="1"/>
    <col min="6" max="16384" width="9.140625" style="29"/>
  </cols>
  <sheetData>
    <row r="1" spans="1:4" ht="14.45" customHeight="1" x14ac:dyDescent="0.25">
      <c r="A1" s="113" t="s">
        <v>0</v>
      </c>
      <c r="B1" s="114"/>
      <c r="C1" s="1"/>
    </row>
    <row r="2" spans="1:4" ht="14.45" customHeight="1" x14ac:dyDescent="0.25">
      <c r="A2" s="115" t="s">
        <v>1</v>
      </c>
      <c r="B2" s="116"/>
      <c r="C2" s="2"/>
    </row>
    <row r="3" spans="1:4" ht="14.45" customHeight="1" x14ac:dyDescent="0.25">
      <c r="A3" s="115" t="s">
        <v>2</v>
      </c>
      <c r="B3" s="116"/>
      <c r="C3" s="3"/>
    </row>
    <row r="4" spans="1:4" ht="30" customHeight="1" x14ac:dyDescent="0.25">
      <c r="A4" s="117" t="s">
        <v>11</v>
      </c>
      <c r="B4" s="118"/>
      <c r="C4" s="3"/>
    </row>
    <row r="5" spans="1:4" ht="15" customHeight="1" x14ac:dyDescent="0.25">
      <c r="A5" s="111" t="s">
        <v>3</v>
      </c>
      <c r="B5" s="112"/>
      <c r="C5" s="53"/>
    </row>
    <row r="6" spans="1:4" ht="15" customHeight="1" thickBot="1" x14ac:dyDescent="0.3">
      <c r="A6" s="121" t="s">
        <v>39</v>
      </c>
      <c r="B6" s="122"/>
      <c r="C6" s="54"/>
    </row>
    <row r="7" spans="1:4" ht="18" customHeight="1" thickBot="1" x14ac:dyDescent="0.3">
      <c r="A7" s="123" t="s">
        <v>4</v>
      </c>
      <c r="B7" s="124"/>
      <c r="C7" s="125"/>
    </row>
    <row r="8" spans="1:4" ht="15" customHeight="1" x14ac:dyDescent="0.25">
      <c r="A8" s="30"/>
      <c r="B8" s="31" t="s">
        <v>12</v>
      </c>
      <c r="C8" s="32"/>
    </row>
    <row r="9" spans="1:4" ht="15" customHeight="1" x14ac:dyDescent="0.25">
      <c r="A9" s="56"/>
      <c r="B9" s="52" t="s">
        <v>40</v>
      </c>
      <c r="C9" s="28"/>
      <c r="D9" s="57"/>
    </row>
    <row r="10" spans="1:4" ht="30" x14ac:dyDescent="0.25">
      <c r="A10" s="56"/>
      <c r="B10" s="52" t="s">
        <v>41</v>
      </c>
      <c r="C10" s="4"/>
      <c r="D10" s="57"/>
    </row>
    <row r="11" spans="1:4" s="37" customFormat="1" ht="18" customHeight="1" x14ac:dyDescent="0.25">
      <c r="A11" s="38"/>
      <c r="B11" s="33" t="s">
        <v>42</v>
      </c>
      <c r="C11" s="28"/>
      <c r="D11" s="57"/>
    </row>
    <row r="12" spans="1:4" x14ac:dyDescent="0.25">
      <c r="A12" s="52">
        <v>1</v>
      </c>
      <c r="B12" s="33" t="s">
        <v>76</v>
      </c>
      <c r="C12" s="4"/>
      <c r="D12" s="57"/>
    </row>
    <row r="13" spans="1:4" ht="14.45" customHeight="1" x14ac:dyDescent="0.3">
      <c r="A13" s="34"/>
      <c r="B13" s="35" t="s">
        <v>5</v>
      </c>
      <c r="C13" s="36"/>
      <c r="D13" s="37"/>
    </row>
    <row r="14" spans="1:4" s="37" customFormat="1" ht="18" customHeight="1" x14ac:dyDescent="0.25">
      <c r="A14" s="38">
        <v>2</v>
      </c>
      <c r="B14" s="33" t="s">
        <v>35</v>
      </c>
      <c r="C14" s="8"/>
      <c r="D14" s="29"/>
    </row>
    <row r="15" spans="1:4" s="37" customFormat="1" ht="18" customHeight="1" x14ac:dyDescent="0.25">
      <c r="A15" s="38">
        <v>3</v>
      </c>
      <c r="B15" s="39" t="s">
        <v>61</v>
      </c>
      <c r="C15" s="8"/>
      <c r="D15" s="29"/>
    </row>
    <row r="16" spans="1:4" s="37" customFormat="1" ht="18" customHeight="1" x14ac:dyDescent="0.25">
      <c r="A16" s="38">
        <v>4</v>
      </c>
      <c r="B16" s="39" t="s">
        <v>52</v>
      </c>
      <c r="C16" s="8"/>
      <c r="D16" s="29"/>
    </row>
    <row r="17" spans="1:4" s="6" customFormat="1" ht="15.75" x14ac:dyDescent="0.25">
      <c r="A17" s="62"/>
      <c r="B17" s="63" t="s">
        <v>74</v>
      </c>
      <c r="C17" s="64"/>
    </row>
    <row r="18" spans="1:4" s="37" customFormat="1" ht="18" customHeight="1" x14ac:dyDescent="0.25">
      <c r="A18" s="38">
        <v>5</v>
      </c>
      <c r="B18" s="39" t="s">
        <v>78</v>
      </c>
      <c r="C18" s="8"/>
      <c r="D18" s="29"/>
    </row>
    <row r="19" spans="1:4" s="37" customFormat="1" ht="18" customHeight="1" x14ac:dyDescent="0.25">
      <c r="A19" s="38">
        <v>6</v>
      </c>
      <c r="B19" s="39" t="s">
        <v>72</v>
      </c>
      <c r="C19" s="8"/>
      <c r="D19" s="29"/>
    </row>
    <row r="20" spans="1:4" s="37" customFormat="1" ht="18" customHeight="1" x14ac:dyDescent="0.25">
      <c r="A20" s="38">
        <v>7</v>
      </c>
      <c r="B20" s="39" t="s">
        <v>53</v>
      </c>
      <c r="C20" s="8"/>
      <c r="D20" s="29"/>
    </row>
    <row r="21" spans="1:4" s="6" customFormat="1" ht="15.75" x14ac:dyDescent="0.25">
      <c r="A21" s="62"/>
      <c r="B21" s="63" t="s">
        <v>54</v>
      </c>
      <c r="C21" s="64"/>
    </row>
    <row r="22" spans="1:4" s="37" customFormat="1" ht="18" customHeight="1" x14ac:dyDescent="0.25">
      <c r="A22" s="38">
        <v>8</v>
      </c>
      <c r="B22" s="39" t="s">
        <v>56</v>
      </c>
      <c r="C22" s="8"/>
      <c r="D22" s="29"/>
    </row>
    <row r="23" spans="1:4" s="6" customFormat="1" ht="15.75" x14ac:dyDescent="0.25">
      <c r="A23" s="62"/>
      <c r="B23" s="63" t="s">
        <v>55</v>
      </c>
      <c r="C23" s="64"/>
    </row>
    <row r="24" spans="1:4" s="37" customFormat="1" ht="18" customHeight="1" x14ac:dyDescent="0.25">
      <c r="A24" s="38">
        <v>9</v>
      </c>
      <c r="B24" s="39" t="s">
        <v>57</v>
      </c>
      <c r="C24" s="8"/>
      <c r="D24" s="29"/>
    </row>
    <row r="25" spans="1:4" s="6" customFormat="1" ht="15.75" x14ac:dyDescent="0.25">
      <c r="A25" s="62"/>
      <c r="B25" s="63" t="s">
        <v>59</v>
      </c>
      <c r="C25" s="64"/>
    </row>
    <row r="26" spans="1:4" s="37" customFormat="1" ht="18" customHeight="1" thickBot="1" x14ac:dyDescent="0.3">
      <c r="A26" s="38">
        <v>10</v>
      </c>
      <c r="B26" s="39" t="s">
        <v>58</v>
      </c>
      <c r="C26" s="8"/>
      <c r="D26" s="29"/>
    </row>
    <row r="27" spans="1:4" ht="14.45" customHeight="1" x14ac:dyDescent="0.25">
      <c r="A27" s="113" t="s">
        <v>7</v>
      </c>
      <c r="B27" s="114"/>
      <c r="C27" s="1"/>
    </row>
    <row r="28" spans="1:4" ht="15" customHeight="1" x14ac:dyDescent="0.25">
      <c r="A28" s="115" t="s">
        <v>8</v>
      </c>
      <c r="B28" s="116"/>
      <c r="C28" s="2"/>
    </row>
    <row r="29" spans="1:4" ht="14.45" customHeight="1" x14ac:dyDescent="0.25">
      <c r="A29" s="115" t="s">
        <v>9</v>
      </c>
      <c r="B29" s="116"/>
      <c r="C29" s="2"/>
    </row>
    <row r="30" spans="1:4" ht="14.45" customHeight="1" thickBot="1" x14ac:dyDescent="0.3">
      <c r="A30" s="119" t="s">
        <v>10</v>
      </c>
      <c r="B30" s="120"/>
      <c r="C30" s="5"/>
    </row>
  </sheetData>
  <sheetProtection algorithmName="SHA-512" hashValue="ZDEi/FJghkriEWyIuKjF8GZJ6w+/MrdHRcY+BgBlA562xJgQRZ5euUnx0ivbNgiZs7SAl80za84ybv3Ycv4nGg==" saltValue="nY6JQ1OxEKNBmbqiZIkQyQ==" spinCount="100000" sheet="1" objects="1" scenarios="1"/>
  <mergeCells count="11">
    <mergeCell ref="A27:B27"/>
    <mergeCell ref="A28:B28"/>
    <mergeCell ref="A29:B29"/>
    <mergeCell ref="A30:B30"/>
    <mergeCell ref="A6:B6"/>
    <mergeCell ref="A7:C7"/>
    <mergeCell ref="A5:B5"/>
    <mergeCell ref="A1:B1"/>
    <mergeCell ref="A2:B2"/>
    <mergeCell ref="A3:B3"/>
    <mergeCell ref="A4:B4"/>
  </mergeCells>
  <dataValidations count="4">
    <dataValidation type="list" allowBlank="1" showInputMessage="1" showErrorMessage="1" error="Graag &quot;Ja&quot; of &quot;Nee&quot; antwoorden" sqref="C14:C26">
      <formula1>Gesloten_vraag</formula1>
    </dataValidation>
    <dataValidation type="custom" allowBlank="1" showInputMessage="1" showErrorMessage="1" error="Geef aantal maanden in (1-12)!" sqref="C10">
      <formula1>AND(C10&gt;0,C10&lt;=12)</formula1>
    </dataValidation>
    <dataValidation allowBlank="1" showInputMessage="1" showErrorMessage="1" error="Let op: deze jaaromzet dient tussen 500 k€ - 5.000 k€ te bedragen!" sqref="C11"/>
    <dataValidation type="whole" allowBlank="1" showInputMessage="1" showErrorMessage="1" error="Vul hier SVP een geheel getal groter dan 0 in SVP" sqref="C12">
      <formula1>1</formula1>
      <formula2>1000000</formula2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fitToPage="1"/>
  </sheetPr>
  <dimension ref="A1:D30"/>
  <sheetViews>
    <sheetView workbookViewId="0">
      <selection activeCell="C27" sqref="C27:C30"/>
    </sheetView>
  </sheetViews>
  <sheetFormatPr defaultColWidth="9.140625" defaultRowHeight="15" x14ac:dyDescent="0.25"/>
  <cols>
    <col min="1" max="1" width="3" style="29" customWidth="1"/>
    <col min="2" max="2" width="39" style="29" customWidth="1"/>
    <col min="3" max="3" width="75" style="29" customWidth="1"/>
    <col min="4" max="4" width="71.7109375" style="29" customWidth="1"/>
    <col min="5" max="5" width="9.42578125" style="29" bestFit="1" customWidth="1"/>
    <col min="6" max="16384" width="9.140625" style="29"/>
  </cols>
  <sheetData>
    <row r="1" spans="1:4" ht="14.45" customHeight="1" x14ac:dyDescent="0.25">
      <c r="A1" s="113" t="s">
        <v>0</v>
      </c>
      <c r="B1" s="114"/>
      <c r="C1" s="1"/>
    </row>
    <row r="2" spans="1:4" ht="14.45" customHeight="1" x14ac:dyDescent="0.25">
      <c r="A2" s="115" t="s">
        <v>1</v>
      </c>
      <c r="B2" s="116"/>
      <c r="C2" s="2"/>
    </row>
    <row r="3" spans="1:4" ht="14.45" customHeight="1" x14ac:dyDescent="0.25">
      <c r="A3" s="115" t="s">
        <v>2</v>
      </c>
      <c r="B3" s="116"/>
      <c r="C3" s="3"/>
    </row>
    <row r="4" spans="1:4" ht="30" customHeight="1" x14ac:dyDescent="0.25">
      <c r="A4" s="117" t="s">
        <v>11</v>
      </c>
      <c r="B4" s="118"/>
      <c r="C4" s="3"/>
    </row>
    <row r="5" spans="1:4" ht="15" customHeight="1" x14ac:dyDescent="0.25">
      <c r="A5" s="111" t="s">
        <v>3</v>
      </c>
      <c r="B5" s="112"/>
      <c r="C5" s="53"/>
    </row>
    <row r="6" spans="1:4" ht="15" customHeight="1" thickBot="1" x14ac:dyDescent="0.3">
      <c r="A6" s="121" t="s">
        <v>39</v>
      </c>
      <c r="B6" s="122"/>
      <c r="C6" s="54"/>
    </row>
    <row r="7" spans="1:4" ht="18" customHeight="1" thickBot="1" x14ac:dyDescent="0.3">
      <c r="A7" s="123" t="s">
        <v>4</v>
      </c>
      <c r="B7" s="124"/>
      <c r="C7" s="125"/>
    </row>
    <row r="8" spans="1:4" ht="15" customHeight="1" x14ac:dyDescent="0.25">
      <c r="A8" s="30"/>
      <c r="B8" s="31" t="s">
        <v>12</v>
      </c>
      <c r="C8" s="32"/>
    </row>
    <row r="9" spans="1:4" ht="15" customHeight="1" x14ac:dyDescent="0.25">
      <c r="A9" s="55"/>
      <c r="B9" s="52" t="s">
        <v>40</v>
      </c>
      <c r="C9" s="28"/>
      <c r="D9" s="57"/>
    </row>
    <row r="10" spans="1:4" ht="30" x14ac:dyDescent="0.25">
      <c r="A10" s="55"/>
      <c r="B10" s="52" t="s">
        <v>41</v>
      </c>
      <c r="C10" s="4"/>
      <c r="D10" s="57"/>
    </row>
    <row r="11" spans="1:4" s="37" customFormat="1" ht="18" customHeight="1" x14ac:dyDescent="0.25">
      <c r="A11" s="38">
        <v>1</v>
      </c>
      <c r="B11" s="33" t="s">
        <v>42</v>
      </c>
      <c r="C11" s="28"/>
      <c r="D11" s="57"/>
    </row>
    <row r="12" spans="1:4" x14ac:dyDescent="0.25">
      <c r="A12" s="52">
        <v>2</v>
      </c>
      <c r="B12" s="33" t="s">
        <v>76</v>
      </c>
      <c r="C12" s="4"/>
      <c r="D12" s="57"/>
    </row>
    <row r="13" spans="1:4" ht="14.45" customHeight="1" x14ac:dyDescent="0.3">
      <c r="A13" s="34"/>
      <c r="B13" s="35" t="s">
        <v>5</v>
      </c>
      <c r="C13" s="36"/>
      <c r="D13" s="37"/>
    </row>
    <row r="14" spans="1:4" s="37" customFormat="1" ht="18" customHeight="1" x14ac:dyDescent="0.25">
      <c r="A14" s="38">
        <v>3</v>
      </c>
      <c r="B14" s="33" t="s">
        <v>35</v>
      </c>
      <c r="C14" s="8"/>
      <c r="D14" s="29"/>
    </row>
    <row r="15" spans="1:4" s="37" customFormat="1" ht="18" customHeight="1" x14ac:dyDescent="0.25">
      <c r="A15" s="38">
        <v>4</v>
      </c>
      <c r="B15" s="39" t="s">
        <v>61</v>
      </c>
      <c r="C15" s="8"/>
      <c r="D15" s="29"/>
    </row>
    <row r="16" spans="1:4" s="37" customFormat="1" ht="18" customHeight="1" x14ac:dyDescent="0.25">
      <c r="A16" s="38">
        <v>5</v>
      </c>
      <c r="B16" s="39" t="s">
        <v>52</v>
      </c>
      <c r="C16" s="8"/>
      <c r="D16" s="29"/>
    </row>
    <row r="17" spans="1:4" s="6" customFormat="1" ht="15.75" x14ac:dyDescent="0.25">
      <c r="A17" s="62"/>
      <c r="B17" s="63" t="s">
        <v>74</v>
      </c>
      <c r="C17" s="64"/>
    </row>
    <row r="18" spans="1:4" s="37" customFormat="1" ht="18" customHeight="1" x14ac:dyDescent="0.25">
      <c r="A18" s="38">
        <v>6</v>
      </c>
      <c r="B18" s="39" t="s">
        <v>78</v>
      </c>
      <c r="C18" s="8"/>
      <c r="D18" s="29"/>
    </row>
    <row r="19" spans="1:4" s="37" customFormat="1" ht="18" customHeight="1" x14ac:dyDescent="0.25">
      <c r="A19" s="38">
        <v>6</v>
      </c>
      <c r="B19" s="39" t="s">
        <v>72</v>
      </c>
      <c r="C19" s="8"/>
      <c r="D19" s="29"/>
    </row>
    <row r="20" spans="1:4" s="37" customFormat="1" ht="18" customHeight="1" x14ac:dyDescent="0.25">
      <c r="A20" s="38">
        <v>7</v>
      </c>
      <c r="B20" s="39" t="s">
        <v>53</v>
      </c>
      <c r="C20" s="8"/>
      <c r="D20" s="29"/>
    </row>
    <row r="21" spans="1:4" s="6" customFormat="1" ht="15.75" x14ac:dyDescent="0.25">
      <c r="A21" s="62"/>
      <c r="B21" s="63" t="s">
        <v>54</v>
      </c>
      <c r="C21" s="64"/>
    </row>
    <row r="22" spans="1:4" s="37" customFormat="1" ht="18" customHeight="1" x14ac:dyDescent="0.25">
      <c r="A22" s="38">
        <v>8</v>
      </c>
      <c r="B22" s="39" t="s">
        <v>56</v>
      </c>
      <c r="C22" s="8"/>
      <c r="D22" s="29"/>
    </row>
    <row r="23" spans="1:4" s="6" customFormat="1" ht="15.75" x14ac:dyDescent="0.25">
      <c r="A23" s="62"/>
      <c r="B23" s="63" t="s">
        <v>55</v>
      </c>
      <c r="C23" s="64"/>
    </row>
    <row r="24" spans="1:4" s="37" customFormat="1" ht="18" customHeight="1" x14ac:dyDescent="0.25">
      <c r="A24" s="38">
        <v>9</v>
      </c>
      <c r="B24" s="39" t="s">
        <v>57</v>
      </c>
      <c r="C24" s="8"/>
      <c r="D24" s="29"/>
    </row>
    <row r="25" spans="1:4" s="6" customFormat="1" ht="15.75" x14ac:dyDescent="0.25">
      <c r="A25" s="62"/>
      <c r="B25" s="63" t="s">
        <v>59</v>
      </c>
      <c r="C25" s="64"/>
    </row>
    <row r="26" spans="1:4" s="37" customFormat="1" ht="18" customHeight="1" thickBot="1" x14ac:dyDescent="0.3">
      <c r="A26" s="38">
        <v>10</v>
      </c>
      <c r="B26" s="39" t="s">
        <v>58</v>
      </c>
      <c r="C26" s="8"/>
      <c r="D26" s="29"/>
    </row>
    <row r="27" spans="1:4" ht="14.45" customHeight="1" x14ac:dyDescent="0.25">
      <c r="A27" s="113" t="s">
        <v>7</v>
      </c>
      <c r="B27" s="114"/>
      <c r="C27" s="1"/>
    </row>
    <row r="28" spans="1:4" ht="15" customHeight="1" x14ac:dyDescent="0.25">
      <c r="A28" s="115" t="s">
        <v>8</v>
      </c>
      <c r="B28" s="116"/>
      <c r="C28" s="2"/>
    </row>
    <row r="29" spans="1:4" ht="14.45" customHeight="1" x14ac:dyDescent="0.25">
      <c r="A29" s="115" t="s">
        <v>9</v>
      </c>
      <c r="B29" s="116"/>
      <c r="C29" s="2"/>
    </row>
    <row r="30" spans="1:4" ht="14.45" customHeight="1" thickBot="1" x14ac:dyDescent="0.3">
      <c r="A30" s="119" t="s">
        <v>10</v>
      </c>
      <c r="B30" s="120"/>
      <c r="C30" s="5"/>
    </row>
  </sheetData>
  <sheetProtection algorithmName="SHA-512" hashValue="hBtb3UefELMKL02Wu0x3d1WltjFGvfg2ZGXJkoY1r0vj9dWFQHTjSA7NSvu6KKon8hWK5PyHfodmpKMY1ytqhA==" saltValue="1qVn4TUiaJHnv8Q//3JfBg==" spinCount="100000" sheet="1" objects="1" scenarios="1"/>
  <mergeCells count="11">
    <mergeCell ref="A5:B5"/>
    <mergeCell ref="A1:B1"/>
    <mergeCell ref="A2:B2"/>
    <mergeCell ref="A3:B3"/>
    <mergeCell ref="A4:B4"/>
    <mergeCell ref="A29:B29"/>
    <mergeCell ref="A30:B30"/>
    <mergeCell ref="A27:B27"/>
    <mergeCell ref="A28:B28"/>
    <mergeCell ref="A6:B6"/>
    <mergeCell ref="A7:C7"/>
  </mergeCells>
  <dataValidations count="3">
    <dataValidation allowBlank="1" showInputMessage="1" showErrorMessage="1" error="Let op: deze jaaromzet dient tussen 500 k€ - 5.000 k€ te bedragen!" sqref="C11"/>
    <dataValidation type="custom" allowBlank="1" showInputMessage="1" showErrorMessage="1" error="Geef aantal maanden in (1-12)!" sqref="C10">
      <formula1>AND(C10&gt;0,C10&lt;=12)</formula1>
    </dataValidation>
    <dataValidation type="list" allowBlank="1" showInputMessage="1" showErrorMessage="1" error="Graag &quot;Ja&quot; of &quot;Nee&quot; antwoorden" sqref="C14:C26">
      <formula1>Gesloten_vraag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pageSetUpPr fitToPage="1"/>
  </sheetPr>
  <dimension ref="A1:D30"/>
  <sheetViews>
    <sheetView workbookViewId="0">
      <selection activeCell="C27" sqref="C27:C30"/>
    </sheetView>
  </sheetViews>
  <sheetFormatPr defaultColWidth="9.140625" defaultRowHeight="15" x14ac:dyDescent="0.25"/>
  <cols>
    <col min="1" max="1" width="3" style="29" customWidth="1"/>
    <col min="2" max="2" width="39" style="29" customWidth="1"/>
    <col min="3" max="3" width="75" style="29" customWidth="1"/>
    <col min="4" max="4" width="71.7109375" style="29" customWidth="1"/>
    <col min="5" max="5" width="9.42578125" style="29" bestFit="1" customWidth="1"/>
    <col min="6" max="16384" width="9.140625" style="29"/>
  </cols>
  <sheetData>
    <row r="1" spans="1:4" ht="14.45" customHeight="1" x14ac:dyDescent="0.25">
      <c r="A1" s="113" t="s">
        <v>0</v>
      </c>
      <c r="B1" s="114"/>
      <c r="C1" s="1"/>
    </row>
    <row r="2" spans="1:4" ht="14.45" customHeight="1" x14ac:dyDescent="0.25">
      <c r="A2" s="115" t="s">
        <v>1</v>
      </c>
      <c r="B2" s="116"/>
      <c r="C2" s="2"/>
    </row>
    <row r="3" spans="1:4" ht="14.45" customHeight="1" x14ac:dyDescent="0.25">
      <c r="A3" s="115" t="s">
        <v>2</v>
      </c>
      <c r="B3" s="116"/>
      <c r="C3" s="3"/>
    </row>
    <row r="4" spans="1:4" ht="30" customHeight="1" x14ac:dyDescent="0.25">
      <c r="A4" s="117" t="s">
        <v>11</v>
      </c>
      <c r="B4" s="118"/>
      <c r="C4" s="3"/>
    </row>
    <row r="5" spans="1:4" ht="15" customHeight="1" x14ac:dyDescent="0.25">
      <c r="A5" s="111" t="s">
        <v>3</v>
      </c>
      <c r="B5" s="112"/>
      <c r="C5" s="53"/>
    </row>
    <row r="6" spans="1:4" ht="15" customHeight="1" thickBot="1" x14ac:dyDescent="0.3">
      <c r="A6" s="121" t="s">
        <v>39</v>
      </c>
      <c r="B6" s="122"/>
      <c r="C6" s="54"/>
    </row>
    <row r="7" spans="1:4" ht="18" customHeight="1" thickBot="1" x14ac:dyDescent="0.3">
      <c r="A7" s="123" t="s">
        <v>4</v>
      </c>
      <c r="B7" s="124"/>
      <c r="C7" s="125"/>
    </row>
    <row r="8" spans="1:4" ht="15" customHeight="1" x14ac:dyDescent="0.25">
      <c r="A8" s="30"/>
      <c r="B8" s="31" t="s">
        <v>12</v>
      </c>
      <c r="C8" s="32"/>
    </row>
    <row r="9" spans="1:4" ht="15" customHeight="1" x14ac:dyDescent="0.25">
      <c r="A9" s="56"/>
      <c r="B9" s="52" t="s">
        <v>40</v>
      </c>
      <c r="C9" s="28"/>
      <c r="D9" s="57"/>
    </row>
    <row r="10" spans="1:4" ht="30" x14ac:dyDescent="0.25">
      <c r="A10" s="56"/>
      <c r="B10" s="52" t="s">
        <v>41</v>
      </c>
      <c r="C10" s="4"/>
      <c r="D10" s="57"/>
    </row>
    <row r="11" spans="1:4" s="37" customFormat="1" ht="18" customHeight="1" x14ac:dyDescent="0.25">
      <c r="A11" s="38"/>
      <c r="B11" s="33" t="s">
        <v>42</v>
      </c>
      <c r="C11" s="28"/>
      <c r="D11" s="57"/>
    </row>
    <row r="12" spans="1:4" x14ac:dyDescent="0.25">
      <c r="A12" s="52">
        <v>1</v>
      </c>
      <c r="B12" s="33" t="s">
        <v>76</v>
      </c>
      <c r="C12" s="4"/>
      <c r="D12" s="57"/>
    </row>
    <row r="13" spans="1:4" ht="14.45" customHeight="1" x14ac:dyDescent="0.3">
      <c r="A13" s="34"/>
      <c r="B13" s="35" t="s">
        <v>5</v>
      </c>
      <c r="C13" s="36"/>
      <c r="D13" s="37"/>
    </row>
    <row r="14" spans="1:4" s="37" customFormat="1" ht="18" customHeight="1" x14ac:dyDescent="0.25">
      <c r="A14" s="38">
        <v>2</v>
      </c>
      <c r="B14" s="33" t="s">
        <v>35</v>
      </c>
      <c r="C14" s="8"/>
      <c r="D14" s="29"/>
    </row>
    <row r="15" spans="1:4" s="37" customFormat="1" ht="18" customHeight="1" x14ac:dyDescent="0.25">
      <c r="A15" s="38">
        <v>3</v>
      </c>
      <c r="B15" s="39" t="s">
        <v>61</v>
      </c>
      <c r="C15" s="8"/>
      <c r="D15" s="29"/>
    </row>
    <row r="16" spans="1:4" s="37" customFormat="1" ht="18" customHeight="1" x14ac:dyDescent="0.25">
      <c r="A16" s="38">
        <v>4</v>
      </c>
      <c r="B16" s="39" t="s">
        <v>52</v>
      </c>
      <c r="C16" s="8"/>
      <c r="D16" s="29"/>
    </row>
    <row r="17" spans="1:4" s="6" customFormat="1" ht="15.75" x14ac:dyDescent="0.25">
      <c r="A17" s="62"/>
      <c r="B17" s="63" t="s">
        <v>74</v>
      </c>
      <c r="C17" s="64"/>
    </row>
    <row r="18" spans="1:4" s="37" customFormat="1" ht="18" customHeight="1" x14ac:dyDescent="0.25">
      <c r="A18" s="38">
        <v>5</v>
      </c>
      <c r="B18" s="39" t="s">
        <v>78</v>
      </c>
      <c r="C18" s="8"/>
      <c r="D18" s="29"/>
    </row>
    <row r="19" spans="1:4" s="37" customFormat="1" ht="18" customHeight="1" x14ac:dyDescent="0.25">
      <c r="A19" s="38">
        <v>6</v>
      </c>
      <c r="B19" s="39" t="s">
        <v>72</v>
      </c>
      <c r="C19" s="8"/>
      <c r="D19" s="29"/>
    </row>
    <row r="20" spans="1:4" s="37" customFormat="1" ht="18" customHeight="1" x14ac:dyDescent="0.25">
      <c r="A20" s="38">
        <v>7</v>
      </c>
      <c r="B20" s="39" t="s">
        <v>53</v>
      </c>
      <c r="C20" s="8"/>
      <c r="D20" s="29"/>
    </row>
    <row r="21" spans="1:4" s="6" customFormat="1" ht="15.75" x14ac:dyDescent="0.25">
      <c r="A21" s="62"/>
      <c r="B21" s="63" t="s">
        <v>54</v>
      </c>
      <c r="C21" s="64"/>
    </row>
    <row r="22" spans="1:4" s="37" customFormat="1" ht="18" customHeight="1" x14ac:dyDescent="0.25">
      <c r="A22" s="38">
        <v>8</v>
      </c>
      <c r="B22" s="39" t="s">
        <v>56</v>
      </c>
      <c r="C22" s="8"/>
      <c r="D22" s="29"/>
    </row>
    <row r="23" spans="1:4" s="6" customFormat="1" ht="15.75" x14ac:dyDescent="0.25">
      <c r="A23" s="62"/>
      <c r="B23" s="63" t="s">
        <v>55</v>
      </c>
      <c r="C23" s="64"/>
    </row>
    <row r="24" spans="1:4" s="37" customFormat="1" ht="18" customHeight="1" x14ac:dyDescent="0.25">
      <c r="A24" s="38">
        <v>9</v>
      </c>
      <c r="B24" s="39" t="s">
        <v>57</v>
      </c>
      <c r="C24" s="8"/>
      <c r="D24" s="29"/>
    </row>
    <row r="25" spans="1:4" s="6" customFormat="1" ht="15.75" x14ac:dyDescent="0.25">
      <c r="A25" s="62"/>
      <c r="B25" s="63" t="s">
        <v>59</v>
      </c>
      <c r="C25" s="64"/>
    </row>
    <row r="26" spans="1:4" s="37" customFormat="1" ht="18" customHeight="1" thickBot="1" x14ac:dyDescent="0.3">
      <c r="A26" s="38">
        <v>10</v>
      </c>
      <c r="B26" s="39" t="s">
        <v>58</v>
      </c>
      <c r="C26" s="8"/>
      <c r="D26" s="29"/>
    </row>
    <row r="27" spans="1:4" ht="14.45" customHeight="1" x14ac:dyDescent="0.25">
      <c r="A27" s="113" t="s">
        <v>7</v>
      </c>
      <c r="B27" s="114"/>
      <c r="C27" s="1"/>
    </row>
    <row r="28" spans="1:4" ht="15" customHeight="1" x14ac:dyDescent="0.25">
      <c r="A28" s="115" t="s">
        <v>8</v>
      </c>
      <c r="B28" s="116"/>
      <c r="C28" s="2"/>
    </row>
    <row r="29" spans="1:4" ht="14.45" customHeight="1" x14ac:dyDescent="0.25">
      <c r="A29" s="115" t="s">
        <v>9</v>
      </c>
      <c r="B29" s="116"/>
      <c r="C29" s="2"/>
    </row>
    <row r="30" spans="1:4" ht="14.45" customHeight="1" thickBot="1" x14ac:dyDescent="0.3">
      <c r="A30" s="119" t="s">
        <v>10</v>
      </c>
      <c r="B30" s="120"/>
      <c r="C30" s="5"/>
    </row>
  </sheetData>
  <sheetProtection algorithmName="SHA-512" hashValue="8JfS4tqqP2fc7CiU47xuvCfHGUeEmn+rzuLIQwYqrPDt9iLKkqNSUWzipXvrQiIP+LqNZUbWe7a9Y+PGxIb3cA==" saltValue="rgSASWuUMcG2tfBbbjJNRg==" spinCount="100000" sheet="1" objects="1" scenarios="1"/>
  <mergeCells count="11">
    <mergeCell ref="A27:B27"/>
    <mergeCell ref="A28:B28"/>
    <mergeCell ref="A29:B29"/>
    <mergeCell ref="A30:B30"/>
    <mergeCell ref="A5:B5"/>
    <mergeCell ref="A7:C7"/>
    <mergeCell ref="A1:B1"/>
    <mergeCell ref="A2:B2"/>
    <mergeCell ref="A3:B3"/>
    <mergeCell ref="A4:B4"/>
    <mergeCell ref="A6:B6"/>
  </mergeCells>
  <dataValidations count="3">
    <dataValidation allowBlank="1" showInputMessage="1" showErrorMessage="1" error="Let op: deze jaaromzet dient tussen 500 k€ - 5.000 k€ te bedragen!" sqref="C11"/>
    <dataValidation type="list" allowBlank="1" showInputMessage="1" showErrorMessage="1" error="Graag &quot;Ja&quot; of &quot;Nee&quot; antwoorden" sqref="C14:C26">
      <formula1>Gesloten_vraag</formula1>
    </dataValidation>
    <dataValidation type="custom" allowBlank="1" showInputMessage="1" showErrorMessage="1" error="Geef aantal maanden in (1-12)!" sqref="C10">
      <formula1>AND(C10&gt;0,C10&lt;=12)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>
    <pageSetUpPr fitToPage="1"/>
  </sheetPr>
  <dimension ref="A1:D30"/>
  <sheetViews>
    <sheetView workbookViewId="0">
      <selection activeCell="C27" sqref="C27:C30"/>
    </sheetView>
  </sheetViews>
  <sheetFormatPr defaultColWidth="9.140625" defaultRowHeight="15" x14ac:dyDescent="0.25"/>
  <cols>
    <col min="1" max="1" width="3" style="29" customWidth="1"/>
    <col min="2" max="2" width="39" style="29" customWidth="1"/>
    <col min="3" max="3" width="75" style="29" customWidth="1"/>
    <col min="4" max="4" width="71.7109375" style="29" customWidth="1"/>
    <col min="5" max="5" width="9.42578125" style="29" bestFit="1" customWidth="1"/>
    <col min="6" max="16384" width="9.140625" style="29"/>
  </cols>
  <sheetData>
    <row r="1" spans="1:4" ht="14.45" customHeight="1" x14ac:dyDescent="0.25">
      <c r="A1" s="113" t="s">
        <v>0</v>
      </c>
      <c r="B1" s="114"/>
      <c r="C1" s="1"/>
    </row>
    <row r="2" spans="1:4" ht="14.45" customHeight="1" x14ac:dyDescent="0.25">
      <c r="A2" s="115" t="s">
        <v>1</v>
      </c>
      <c r="B2" s="116"/>
      <c r="C2" s="2"/>
    </row>
    <row r="3" spans="1:4" ht="14.45" customHeight="1" x14ac:dyDescent="0.25">
      <c r="A3" s="115" t="s">
        <v>2</v>
      </c>
      <c r="B3" s="116"/>
      <c r="C3" s="3"/>
    </row>
    <row r="4" spans="1:4" ht="30" customHeight="1" x14ac:dyDescent="0.25">
      <c r="A4" s="117" t="s">
        <v>11</v>
      </c>
      <c r="B4" s="118"/>
      <c r="C4" s="3"/>
    </row>
    <row r="5" spans="1:4" ht="15" customHeight="1" x14ac:dyDescent="0.25">
      <c r="A5" s="111" t="s">
        <v>3</v>
      </c>
      <c r="B5" s="112"/>
      <c r="C5" s="53"/>
    </row>
    <row r="6" spans="1:4" ht="15" customHeight="1" thickBot="1" x14ac:dyDescent="0.3">
      <c r="A6" s="121" t="s">
        <v>39</v>
      </c>
      <c r="B6" s="122"/>
      <c r="C6" s="54"/>
    </row>
    <row r="7" spans="1:4" ht="18" customHeight="1" thickBot="1" x14ac:dyDescent="0.3">
      <c r="A7" s="123" t="s">
        <v>4</v>
      </c>
      <c r="B7" s="124"/>
      <c r="C7" s="125"/>
    </row>
    <row r="8" spans="1:4" ht="15" customHeight="1" x14ac:dyDescent="0.25">
      <c r="A8" s="30"/>
      <c r="B8" s="31" t="s">
        <v>12</v>
      </c>
      <c r="C8" s="32"/>
    </row>
    <row r="9" spans="1:4" ht="15" customHeight="1" x14ac:dyDescent="0.25">
      <c r="A9" s="56"/>
      <c r="B9" s="52" t="s">
        <v>40</v>
      </c>
      <c r="C9" s="28"/>
      <c r="D9" s="57"/>
    </row>
    <row r="10" spans="1:4" ht="30" x14ac:dyDescent="0.25">
      <c r="A10" s="56"/>
      <c r="B10" s="52" t="s">
        <v>41</v>
      </c>
      <c r="C10" s="4"/>
      <c r="D10" s="57"/>
    </row>
    <row r="11" spans="1:4" s="37" customFormat="1" ht="18" customHeight="1" x14ac:dyDescent="0.25">
      <c r="A11" s="38"/>
      <c r="B11" s="33" t="s">
        <v>42</v>
      </c>
      <c r="C11" s="28"/>
      <c r="D11" s="57"/>
    </row>
    <row r="12" spans="1:4" x14ac:dyDescent="0.25">
      <c r="A12" s="52">
        <v>1</v>
      </c>
      <c r="B12" s="33" t="s">
        <v>76</v>
      </c>
      <c r="C12" s="4"/>
      <c r="D12" s="57"/>
    </row>
    <row r="13" spans="1:4" ht="14.45" customHeight="1" x14ac:dyDescent="0.3">
      <c r="A13" s="34"/>
      <c r="B13" s="35" t="s">
        <v>5</v>
      </c>
      <c r="C13" s="36"/>
      <c r="D13" s="37"/>
    </row>
    <row r="14" spans="1:4" s="37" customFormat="1" ht="18" customHeight="1" x14ac:dyDescent="0.25">
      <c r="A14" s="38">
        <v>2</v>
      </c>
      <c r="B14" s="33" t="s">
        <v>35</v>
      </c>
      <c r="C14" s="8"/>
      <c r="D14" s="29"/>
    </row>
    <row r="15" spans="1:4" s="37" customFormat="1" ht="18" customHeight="1" x14ac:dyDescent="0.25">
      <c r="A15" s="38">
        <v>3</v>
      </c>
      <c r="B15" s="39" t="s">
        <v>61</v>
      </c>
      <c r="C15" s="8"/>
      <c r="D15" s="29"/>
    </row>
    <row r="16" spans="1:4" s="37" customFormat="1" ht="18" customHeight="1" x14ac:dyDescent="0.25">
      <c r="A16" s="38">
        <v>4</v>
      </c>
      <c r="B16" s="39" t="s">
        <v>52</v>
      </c>
      <c r="C16" s="8"/>
      <c r="D16" s="29"/>
    </row>
    <row r="17" spans="1:4" s="6" customFormat="1" ht="15.75" x14ac:dyDescent="0.25">
      <c r="A17" s="62"/>
      <c r="B17" s="63" t="s">
        <v>74</v>
      </c>
      <c r="C17" s="64"/>
    </row>
    <row r="18" spans="1:4" s="37" customFormat="1" ht="18" customHeight="1" x14ac:dyDescent="0.25">
      <c r="A18" s="38">
        <v>5</v>
      </c>
      <c r="B18" s="39" t="s">
        <v>78</v>
      </c>
      <c r="C18" s="8"/>
      <c r="D18" s="29"/>
    </row>
    <row r="19" spans="1:4" s="37" customFormat="1" ht="18" customHeight="1" x14ac:dyDescent="0.25">
      <c r="A19" s="38">
        <v>6</v>
      </c>
      <c r="B19" s="39" t="s">
        <v>72</v>
      </c>
      <c r="C19" s="8"/>
      <c r="D19" s="29"/>
    </row>
    <row r="20" spans="1:4" s="37" customFormat="1" ht="18" customHeight="1" x14ac:dyDescent="0.25">
      <c r="A20" s="38">
        <v>7</v>
      </c>
      <c r="B20" s="39" t="s">
        <v>53</v>
      </c>
      <c r="C20" s="8"/>
      <c r="D20" s="29"/>
    </row>
    <row r="21" spans="1:4" s="6" customFormat="1" ht="15.75" x14ac:dyDescent="0.25">
      <c r="A21" s="62"/>
      <c r="B21" s="63" t="s">
        <v>54</v>
      </c>
      <c r="C21" s="64"/>
    </row>
    <row r="22" spans="1:4" s="37" customFormat="1" ht="18" customHeight="1" x14ac:dyDescent="0.25">
      <c r="A22" s="38">
        <v>8</v>
      </c>
      <c r="B22" s="39" t="s">
        <v>56</v>
      </c>
      <c r="C22" s="8"/>
      <c r="D22" s="29"/>
    </row>
    <row r="23" spans="1:4" s="6" customFormat="1" ht="15.75" x14ac:dyDescent="0.25">
      <c r="A23" s="62"/>
      <c r="B23" s="63" t="s">
        <v>55</v>
      </c>
      <c r="C23" s="64"/>
    </row>
    <row r="24" spans="1:4" s="37" customFormat="1" ht="18" customHeight="1" x14ac:dyDescent="0.25">
      <c r="A24" s="38">
        <v>9</v>
      </c>
      <c r="B24" s="39" t="s">
        <v>57</v>
      </c>
      <c r="C24" s="8"/>
      <c r="D24" s="29"/>
    </row>
    <row r="25" spans="1:4" s="6" customFormat="1" ht="15.75" x14ac:dyDescent="0.25">
      <c r="A25" s="62"/>
      <c r="B25" s="63" t="s">
        <v>59</v>
      </c>
      <c r="C25" s="64"/>
    </row>
    <row r="26" spans="1:4" s="37" customFormat="1" ht="18" customHeight="1" thickBot="1" x14ac:dyDescent="0.3">
      <c r="A26" s="38">
        <v>10</v>
      </c>
      <c r="B26" s="39" t="s">
        <v>58</v>
      </c>
      <c r="C26" s="8"/>
      <c r="D26" s="29"/>
    </row>
    <row r="27" spans="1:4" ht="14.45" customHeight="1" x14ac:dyDescent="0.25">
      <c r="A27" s="113" t="s">
        <v>7</v>
      </c>
      <c r="B27" s="114"/>
      <c r="C27" s="1"/>
    </row>
    <row r="28" spans="1:4" ht="15" customHeight="1" x14ac:dyDescent="0.25">
      <c r="A28" s="115" t="s">
        <v>8</v>
      </c>
      <c r="B28" s="116"/>
      <c r="C28" s="2"/>
    </row>
    <row r="29" spans="1:4" ht="14.45" customHeight="1" x14ac:dyDescent="0.25">
      <c r="A29" s="115" t="s">
        <v>9</v>
      </c>
      <c r="B29" s="116"/>
      <c r="C29" s="2"/>
    </row>
    <row r="30" spans="1:4" ht="14.45" customHeight="1" thickBot="1" x14ac:dyDescent="0.3">
      <c r="A30" s="119" t="s">
        <v>10</v>
      </c>
      <c r="B30" s="120"/>
      <c r="C30" s="5"/>
    </row>
  </sheetData>
  <sheetProtection algorithmName="SHA-512" hashValue="3N/omBxt6rsHev3Ww/kfG0P0r0IeeVfAVtuThxoXZYKYGO7idn4zenH9zUtLhAMcsOyXrTa1DZYa06og3ACwJg==" saltValue="UqqSbzvc5OJKaUwqy+tZMw==" spinCount="100000" sheet="1" objects="1" scenarios="1"/>
  <mergeCells count="11">
    <mergeCell ref="A27:B27"/>
    <mergeCell ref="A28:B28"/>
    <mergeCell ref="A29:B29"/>
    <mergeCell ref="A30:B30"/>
    <mergeCell ref="A5:B5"/>
    <mergeCell ref="A7:C7"/>
    <mergeCell ref="A1:B1"/>
    <mergeCell ref="A2:B2"/>
    <mergeCell ref="A3:B3"/>
    <mergeCell ref="A4:B4"/>
    <mergeCell ref="A6:B6"/>
  </mergeCells>
  <dataValidations count="3">
    <dataValidation allowBlank="1" showInputMessage="1" showErrorMessage="1" error="Let op: deze jaaromzet dient tussen 500 k€ - 5.000 k€ te bedragen!" sqref="C11"/>
    <dataValidation type="list" allowBlank="1" showInputMessage="1" showErrorMessage="1" error="Graag &quot;Ja&quot; of &quot;Nee&quot; antwoorden" sqref="C14:C26">
      <formula1>Gesloten_vraag</formula1>
    </dataValidation>
    <dataValidation type="custom" allowBlank="1" showInputMessage="1" showErrorMessage="1" error="Geef aantal maanden in (1-12)!" sqref="C10">
      <formula1>AND(C10&gt;0,C10&lt;=12)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>
    <pageSetUpPr fitToPage="1"/>
  </sheetPr>
  <dimension ref="A1:D30"/>
  <sheetViews>
    <sheetView workbookViewId="0">
      <selection activeCell="C27" sqref="C27:C30"/>
    </sheetView>
  </sheetViews>
  <sheetFormatPr defaultColWidth="9.140625" defaultRowHeight="15" x14ac:dyDescent="0.25"/>
  <cols>
    <col min="1" max="1" width="3" style="29" customWidth="1"/>
    <col min="2" max="2" width="39" style="29" customWidth="1"/>
    <col min="3" max="3" width="75" style="29" customWidth="1"/>
    <col min="4" max="4" width="71.7109375" style="29" customWidth="1"/>
    <col min="5" max="5" width="9.42578125" style="29" bestFit="1" customWidth="1"/>
    <col min="6" max="16384" width="9.140625" style="29"/>
  </cols>
  <sheetData>
    <row r="1" spans="1:4" ht="14.45" customHeight="1" x14ac:dyDescent="0.25">
      <c r="A1" s="113" t="s">
        <v>0</v>
      </c>
      <c r="B1" s="114"/>
      <c r="C1" s="1"/>
    </row>
    <row r="2" spans="1:4" ht="14.45" customHeight="1" x14ac:dyDescent="0.25">
      <c r="A2" s="115" t="s">
        <v>1</v>
      </c>
      <c r="B2" s="116"/>
      <c r="C2" s="2"/>
    </row>
    <row r="3" spans="1:4" ht="14.45" customHeight="1" x14ac:dyDescent="0.25">
      <c r="A3" s="115" t="s">
        <v>2</v>
      </c>
      <c r="B3" s="116"/>
      <c r="C3" s="3"/>
    </row>
    <row r="4" spans="1:4" ht="30" customHeight="1" x14ac:dyDescent="0.25">
      <c r="A4" s="117" t="s">
        <v>11</v>
      </c>
      <c r="B4" s="118"/>
      <c r="C4" s="3"/>
    </row>
    <row r="5" spans="1:4" ht="15" customHeight="1" x14ac:dyDescent="0.25">
      <c r="A5" s="111" t="s">
        <v>3</v>
      </c>
      <c r="B5" s="112"/>
      <c r="C5" s="53"/>
    </row>
    <row r="6" spans="1:4" ht="15" customHeight="1" thickBot="1" x14ac:dyDescent="0.3">
      <c r="A6" s="121" t="s">
        <v>39</v>
      </c>
      <c r="B6" s="122"/>
      <c r="C6" s="54"/>
    </row>
    <row r="7" spans="1:4" ht="18" customHeight="1" thickBot="1" x14ac:dyDescent="0.3">
      <c r="A7" s="123" t="s">
        <v>4</v>
      </c>
      <c r="B7" s="124"/>
      <c r="C7" s="125"/>
    </row>
    <row r="8" spans="1:4" ht="15" customHeight="1" x14ac:dyDescent="0.25">
      <c r="A8" s="30"/>
      <c r="B8" s="31" t="s">
        <v>12</v>
      </c>
      <c r="C8" s="32"/>
    </row>
    <row r="9" spans="1:4" ht="15" customHeight="1" x14ac:dyDescent="0.25">
      <c r="A9" s="56"/>
      <c r="B9" s="52" t="s">
        <v>40</v>
      </c>
      <c r="C9" s="28"/>
      <c r="D9" s="57"/>
    </row>
    <row r="10" spans="1:4" ht="30" x14ac:dyDescent="0.25">
      <c r="A10" s="56"/>
      <c r="B10" s="52" t="s">
        <v>41</v>
      </c>
      <c r="C10" s="4"/>
      <c r="D10" s="57"/>
    </row>
    <row r="11" spans="1:4" s="37" customFormat="1" ht="18" customHeight="1" x14ac:dyDescent="0.25">
      <c r="A11" s="38"/>
      <c r="B11" s="33" t="s">
        <v>42</v>
      </c>
      <c r="C11" s="28"/>
      <c r="D11" s="57"/>
    </row>
    <row r="12" spans="1:4" x14ac:dyDescent="0.25">
      <c r="A12" s="52">
        <v>1</v>
      </c>
      <c r="B12" s="33" t="s">
        <v>76</v>
      </c>
      <c r="C12" s="4"/>
      <c r="D12" s="57"/>
    </row>
    <row r="13" spans="1:4" ht="14.45" customHeight="1" x14ac:dyDescent="0.3">
      <c r="A13" s="34"/>
      <c r="B13" s="35" t="s">
        <v>5</v>
      </c>
      <c r="C13" s="36"/>
      <c r="D13" s="37"/>
    </row>
    <row r="14" spans="1:4" s="37" customFormat="1" ht="18" customHeight="1" x14ac:dyDescent="0.25">
      <c r="A14" s="38">
        <v>2</v>
      </c>
      <c r="B14" s="33" t="s">
        <v>35</v>
      </c>
      <c r="C14" s="8"/>
      <c r="D14" s="29"/>
    </row>
    <row r="15" spans="1:4" s="37" customFormat="1" ht="18" customHeight="1" x14ac:dyDescent="0.25">
      <c r="A15" s="38">
        <v>3</v>
      </c>
      <c r="B15" s="39" t="s">
        <v>61</v>
      </c>
      <c r="C15" s="8"/>
      <c r="D15" s="29"/>
    </row>
    <row r="16" spans="1:4" s="37" customFormat="1" ht="18" customHeight="1" x14ac:dyDescent="0.25">
      <c r="A16" s="38">
        <v>4</v>
      </c>
      <c r="B16" s="39" t="s">
        <v>52</v>
      </c>
      <c r="C16" s="8"/>
      <c r="D16" s="29"/>
    </row>
    <row r="17" spans="1:4" s="6" customFormat="1" ht="15.75" x14ac:dyDescent="0.25">
      <c r="A17" s="62"/>
      <c r="B17" s="63" t="s">
        <v>74</v>
      </c>
      <c r="C17" s="64"/>
    </row>
    <row r="18" spans="1:4" s="37" customFormat="1" ht="18" customHeight="1" x14ac:dyDescent="0.25">
      <c r="A18" s="38">
        <v>5</v>
      </c>
      <c r="B18" s="39" t="s">
        <v>78</v>
      </c>
      <c r="C18" s="8"/>
      <c r="D18" s="29"/>
    </row>
    <row r="19" spans="1:4" s="37" customFormat="1" ht="18" customHeight="1" x14ac:dyDescent="0.25">
      <c r="A19" s="38">
        <v>6</v>
      </c>
      <c r="B19" s="39" t="s">
        <v>72</v>
      </c>
      <c r="C19" s="8"/>
      <c r="D19" s="29"/>
    </row>
    <row r="20" spans="1:4" s="37" customFormat="1" ht="18" customHeight="1" x14ac:dyDescent="0.25">
      <c r="A20" s="38">
        <v>7</v>
      </c>
      <c r="B20" s="39" t="s">
        <v>53</v>
      </c>
      <c r="C20" s="8"/>
      <c r="D20" s="29"/>
    </row>
    <row r="21" spans="1:4" s="6" customFormat="1" ht="15.75" x14ac:dyDescent="0.25">
      <c r="A21" s="62"/>
      <c r="B21" s="63" t="s">
        <v>54</v>
      </c>
      <c r="C21" s="64"/>
    </row>
    <row r="22" spans="1:4" s="37" customFormat="1" ht="18" customHeight="1" x14ac:dyDescent="0.25">
      <c r="A22" s="38">
        <v>8</v>
      </c>
      <c r="B22" s="39" t="s">
        <v>56</v>
      </c>
      <c r="C22" s="8"/>
      <c r="D22" s="29"/>
    </row>
    <row r="23" spans="1:4" s="6" customFormat="1" ht="15.75" x14ac:dyDescent="0.25">
      <c r="A23" s="62"/>
      <c r="B23" s="63" t="s">
        <v>55</v>
      </c>
      <c r="C23" s="64"/>
    </row>
    <row r="24" spans="1:4" s="37" customFormat="1" ht="18" customHeight="1" x14ac:dyDescent="0.25">
      <c r="A24" s="38">
        <v>9</v>
      </c>
      <c r="B24" s="39" t="s">
        <v>57</v>
      </c>
      <c r="C24" s="8"/>
      <c r="D24" s="29"/>
    </row>
    <row r="25" spans="1:4" s="6" customFormat="1" ht="15.75" x14ac:dyDescent="0.25">
      <c r="A25" s="62"/>
      <c r="B25" s="63" t="s">
        <v>59</v>
      </c>
      <c r="C25" s="64"/>
    </row>
    <row r="26" spans="1:4" s="37" customFormat="1" ht="18" customHeight="1" thickBot="1" x14ac:dyDescent="0.3">
      <c r="A26" s="38">
        <v>10</v>
      </c>
      <c r="B26" s="39" t="s">
        <v>58</v>
      </c>
      <c r="C26" s="8"/>
      <c r="D26" s="29"/>
    </row>
    <row r="27" spans="1:4" ht="14.45" customHeight="1" x14ac:dyDescent="0.25">
      <c r="A27" s="113" t="s">
        <v>7</v>
      </c>
      <c r="B27" s="114"/>
      <c r="C27" s="1"/>
    </row>
    <row r="28" spans="1:4" ht="15" customHeight="1" x14ac:dyDescent="0.25">
      <c r="A28" s="115" t="s">
        <v>8</v>
      </c>
      <c r="B28" s="116"/>
      <c r="C28" s="2"/>
    </row>
    <row r="29" spans="1:4" ht="14.45" customHeight="1" x14ac:dyDescent="0.25">
      <c r="A29" s="115" t="s">
        <v>9</v>
      </c>
      <c r="B29" s="116"/>
      <c r="C29" s="2"/>
    </row>
    <row r="30" spans="1:4" ht="14.45" customHeight="1" thickBot="1" x14ac:dyDescent="0.3">
      <c r="A30" s="119" t="s">
        <v>10</v>
      </c>
      <c r="B30" s="120"/>
      <c r="C30" s="5"/>
    </row>
  </sheetData>
  <sheetProtection algorithmName="SHA-512" hashValue="glRhsc+vCTvMqs/8U2MEXnLEEqi+2TOM+dXK8+zf3JwS3G/CqOj/BgMXExC0WPgIVMMhIxWgqS/oofsLzVCYQg==" saltValue="Ppu91hLSJtSwAFlzRXlSJA==" spinCount="100000" sheet="1" objects="1" scenarios="1"/>
  <mergeCells count="11">
    <mergeCell ref="A27:B27"/>
    <mergeCell ref="A28:B28"/>
    <mergeCell ref="A29:B29"/>
    <mergeCell ref="A30:B30"/>
    <mergeCell ref="A5:B5"/>
    <mergeCell ref="A7:C7"/>
    <mergeCell ref="A1:B1"/>
    <mergeCell ref="A2:B2"/>
    <mergeCell ref="A3:B3"/>
    <mergeCell ref="A4:B4"/>
    <mergeCell ref="A6:B6"/>
  </mergeCells>
  <dataValidations count="3">
    <dataValidation allowBlank="1" showInputMessage="1" showErrorMessage="1" error="Let op: deze jaaromzet dient tussen 500 k€ - 5.000 k€ te bedragen!" sqref="C11"/>
    <dataValidation type="list" allowBlank="1" showInputMessage="1" showErrorMessage="1" error="Graag &quot;Ja&quot; of &quot;Nee&quot; antwoorden" sqref="C14:C26">
      <formula1>Gesloten_vraag</formula1>
    </dataValidation>
    <dataValidation type="custom" allowBlank="1" showInputMessage="1" showErrorMessage="1" error="Geef aantal maanden in (1-12)!" sqref="C10">
      <formula1>AND(C10&gt;0,C10&lt;=12)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3" sqref="D3"/>
    </sheetView>
  </sheetViews>
  <sheetFormatPr defaultRowHeight="15" x14ac:dyDescent="0.25"/>
  <sheetData>
    <row r="1" spans="1:1" x14ac:dyDescent="0.3">
      <c r="A1" s="40" t="s">
        <v>19</v>
      </c>
    </row>
    <row r="2" spans="1:1" x14ac:dyDescent="0.3">
      <c r="A2" s="40" t="s">
        <v>6</v>
      </c>
    </row>
  </sheetData>
  <sheetProtection password="DFE9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23E8539118DD479957C6D5AB8E5F95" ma:contentTypeVersion="9" ma:contentTypeDescription="Een nieuw document maken." ma:contentTypeScope="" ma:versionID="8018005d678885930381ba04e55844b5">
  <xsd:schema xmlns:xsd="http://www.w3.org/2001/XMLSchema" xmlns:xs="http://www.w3.org/2001/XMLSchema" xmlns:p="http://schemas.microsoft.com/office/2006/metadata/properties" xmlns:ns2="a3749298-6b9a-4730-95c6-9c3413189fca" xmlns:ns3="98996037-950f-4304-af47-018c3262b5af" targetNamespace="http://schemas.microsoft.com/office/2006/metadata/properties" ma:root="true" ma:fieldsID="26d4e5d6881fabd136a9bedc10e53e65" ns2:_="" ns3:_="">
    <xsd:import namespace="a3749298-6b9a-4730-95c6-9c3413189fca"/>
    <xsd:import namespace="98996037-950f-4304-af47-018c3262b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749298-6b9a-4730-95c6-9c3413189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996037-950f-4304-af47-018c3262b5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6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02865F-4ED3-455D-BDDC-98B384D33914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98996037-950f-4304-af47-018c3262b5af"/>
    <ds:schemaRef ds:uri="a3749298-6b9a-4730-95c6-9c3413189fc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612BA71-AADD-4E8D-9183-4E828CC3F7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78B3A1-E497-4480-AA83-DDA57679D3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749298-6b9a-4730-95c6-9c3413189fca"/>
    <ds:schemaRef ds:uri="98996037-950f-4304-af47-018c3262b5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7</vt:i4>
      </vt:variant>
      <vt:variant>
        <vt:lpstr>Benoemde bereiken</vt:lpstr>
      </vt:variant>
      <vt:variant>
        <vt:i4>1</vt:i4>
      </vt:variant>
    </vt:vector>
  </HeadingPairs>
  <TitlesOfParts>
    <vt:vector size="8" baseType="lpstr">
      <vt:lpstr>Criteria</vt:lpstr>
      <vt:lpstr>Referentie 1</vt:lpstr>
      <vt:lpstr>Referentie 2</vt:lpstr>
      <vt:lpstr>Referentie 3</vt:lpstr>
      <vt:lpstr>Referentie 4</vt:lpstr>
      <vt:lpstr>Referentie 5</vt:lpstr>
      <vt:lpstr>antwoorden gesloten vraag</vt:lpstr>
      <vt:lpstr>Gesloten_vraag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2019-02-17T04:28:22Z</dcterms:created>
  <dcterms:modified xsi:type="dcterms:W3CDTF">2020-12-24T22:22:30Z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0x010100FE23E8539118DD479957C6D5AB8E5F95</vt:lpwstr>
  </property>
</Properties>
</file>